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5\Serviço de Telefonia móvel e internet\"/>
    </mc:Choice>
  </mc:AlternateContent>
  <xr:revisionPtr revIDLastSave="0" documentId="13_ncr:1_{697AC7C5-6E79-4C13-82DA-133605C6E3D3}" xr6:coauthVersionLast="47" xr6:coauthVersionMax="47" xr10:uidLastSave="{00000000-0000-0000-0000-000000000000}"/>
  <bookViews>
    <workbookView xWindow="-120" yWindow="-120" windowWidth="29040" windowHeight="15720" xr2:uid="{347AE96A-421D-4519-B12C-4E0BC21A4707}"/>
  </bookViews>
  <sheets>
    <sheet name="Demanda Final" sheetId="2" r:id="rId1"/>
    <sheet name="Endereços Hospita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12" i="2" l="1"/>
</calcChain>
</file>

<file path=xl/sharedStrings.xml><?xml version="1.0" encoding="utf-8"?>
<sst xmlns="http://schemas.openxmlformats.org/spreadsheetml/2006/main" count="577" uniqueCount="365">
  <si>
    <t>UnB-HUB</t>
  </si>
  <si>
    <t>UFMA-HU</t>
  </si>
  <si>
    <t>UFTM-HC</t>
  </si>
  <si>
    <t>UFES-Hucam</t>
  </si>
  <si>
    <t>UFRN-Huol</t>
  </si>
  <si>
    <t>UFRN-HUAB</t>
  </si>
  <si>
    <t>UFRN-MEJC</t>
  </si>
  <si>
    <t>UFGD-HU</t>
  </si>
  <si>
    <t>UFS-HU</t>
  </si>
  <si>
    <t>Ufam-HUGV</t>
  </si>
  <si>
    <t>UFMT-HUJM</t>
  </si>
  <si>
    <t>UFC-CH</t>
  </si>
  <si>
    <t>UFMG-HC</t>
  </si>
  <si>
    <t>UFPE-HC</t>
  </si>
  <si>
    <t>UFPB-HULW</t>
  </si>
  <si>
    <t>UFMS-Humap</t>
  </si>
  <si>
    <t>UFSM-HUSM</t>
  </si>
  <si>
    <t>Ufal-HUPAA</t>
  </si>
  <si>
    <t>Univasf-HU</t>
  </si>
  <si>
    <t>Ufscar-HUSC</t>
  </si>
  <si>
    <t>UFPel-HE</t>
  </si>
  <si>
    <t>CHC-UFPR</t>
  </si>
  <si>
    <t>UFJF-HUJF</t>
  </si>
  <si>
    <t>UFG-HC</t>
  </si>
  <si>
    <t>UFT-HDT</t>
  </si>
  <si>
    <t xml:space="preserve">UFBA-MCO </t>
  </si>
  <si>
    <t>UFBA-Hupes</t>
  </si>
  <si>
    <t>FURG-HU</t>
  </si>
  <si>
    <t>CHU-UFPA</t>
  </si>
  <si>
    <t>UFS-HUL</t>
  </si>
  <si>
    <t>Unirio-HUGG</t>
  </si>
  <si>
    <t>UFCG-HUJB</t>
  </si>
  <si>
    <t>UFSC-HU</t>
  </si>
  <si>
    <t>UFCG-HUAC</t>
  </si>
  <si>
    <t>UFF-HUAP</t>
  </si>
  <si>
    <t>UFU-HC</t>
  </si>
  <si>
    <t>Unifap-HU</t>
  </si>
  <si>
    <t>SEDE</t>
  </si>
  <si>
    <t>Nordeste</t>
  </si>
  <si>
    <t>Centro-oeste</t>
  </si>
  <si>
    <t>Sudeste</t>
  </si>
  <si>
    <t>Norte</t>
  </si>
  <si>
    <t>Sul</t>
  </si>
  <si>
    <t>PI</t>
  </si>
  <si>
    <t>DF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</si>
  <si>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</si>
  <si>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</si>
  <si>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</si>
  <si>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</si>
  <si>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</si>
  <si>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</si>
  <si>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</si>
  <si>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</si>
  <si>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</si>
  <si>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</si>
  <si>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</si>
  <si>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</si>
  <si>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</si>
  <si>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</si>
  <si>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PR</t>
  </si>
  <si>
    <t>GO</t>
  </si>
  <si>
    <t>TO</t>
  </si>
  <si>
    <t>BA</t>
  </si>
  <si>
    <t>PA</t>
  </si>
  <si>
    <t>RJ</t>
  </si>
  <si>
    <t>SC</t>
  </si>
  <si>
    <t>AP</t>
  </si>
  <si>
    <t>RR</t>
  </si>
  <si>
    <t>Escopo:</t>
  </si>
  <si>
    <t>Compra centralizada / Adm. Central</t>
  </si>
  <si>
    <t>Cidade</t>
  </si>
  <si>
    <t>Teresina</t>
  </si>
  <si>
    <t>Brasília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</si>
  <si>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</si>
  <si>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</si>
  <si>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</si>
  <si>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</si>
  <si>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</si>
  <si>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</si>
  <si>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</si>
  <si>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</si>
  <si>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</si>
  <si>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</si>
  <si>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Belo Horizonte</t>
  </si>
  <si>
    <t>Recife</t>
  </si>
  <si>
    <t>João Pessoa</t>
  </si>
  <si>
    <t>Campo Grande</t>
  </si>
  <si>
    <t>Santa Maria</t>
  </si>
  <si>
    <t>Maceió</t>
  </si>
  <si>
    <t>Petrolina</t>
  </si>
  <si>
    <t>São Carlos</t>
  </si>
  <si>
    <t>Pelotas</t>
  </si>
  <si>
    <t>Curitiba</t>
  </si>
  <si>
    <t>Juiz de Fora</t>
  </si>
  <si>
    <t>Goiânia</t>
  </si>
  <si>
    <t>Araguaína</t>
  </si>
  <si>
    <t>Salvador</t>
  </si>
  <si>
    <t>Rio Grande</t>
  </si>
  <si>
    <t>Belém</t>
  </si>
  <si>
    <t>Lagarto</t>
  </si>
  <si>
    <t>Rio de Janeiro</t>
  </si>
  <si>
    <t>Cajazeiras</t>
  </si>
  <si>
    <t>Florianópolis</t>
  </si>
  <si>
    <t>Campina Grande</t>
  </si>
  <si>
    <t>Niterói</t>
  </si>
  <si>
    <t>Uberlândia</t>
  </si>
  <si>
    <t>Macapá</t>
  </si>
  <si>
    <t>Boa Vista</t>
  </si>
  <si>
    <t>Objeto:</t>
  </si>
  <si>
    <t>Aquisiçãocentralizada de material médico hospitalar (Agulhas e Seringas)</t>
  </si>
  <si>
    <t>Cod. Município</t>
  </si>
  <si>
    <t>Anexo I - Descritivo e Quantitativo do objeto</t>
  </si>
  <si>
    <t>UASG</t>
  </si>
  <si>
    <t>Período:</t>
  </si>
  <si>
    <t>Sigla Licitações</t>
  </si>
  <si>
    <t>UFPI-HU</t>
  </si>
  <si>
    <t>Sede</t>
  </si>
  <si>
    <t>Nº ITEM</t>
  </si>
  <si>
    <t>CATMAT</t>
  </si>
  <si>
    <t>HU - UFPI</t>
  </si>
  <si>
    <t>Assinatura mensal de linha de voz com franquia mínima de 20GB DE DADOS (fornecidos apenas os chips telefônicos para uso em aparelho particular)</t>
  </si>
  <si>
    <t>Assinatura mensal de linha de voz com franquia mínima de 50GB DE DADOS (fornecidos apenas os chips telefônicos para uso em aparelho particular)</t>
  </si>
  <si>
    <t>DESCRITIVO SIMPLES</t>
  </si>
  <si>
    <t>DESCRITIVO COMPLETO</t>
  </si>
  <si>
    <t>Assinatura mensal de linha de voz com franquia mínima de 20GB DE DADOS e fornecimento de SMARTPHONE OPERACIONAL em comodato</t>
  </si>
  <si>
    <t>Vide no item 4 do TR - DESCRIÇÃO DA SOLUÇÃO</t>
  </si>
  <si>
    <t>#</t>
  </si>
  <si>
    <t>Região</t>
  </si>
  <si>
    <t>Estado</t>
  </si>
  <si>
    <t>Municipio</t>
  </si>
  <si>
    <t>UASG/UG</t>
  </si>
  <si>
    <t>HUF</t>
  </si>
  <si>
    <t>Sigla</t>
  </si>
  <si>
    <t>UF</t>
  </si>
  <si>
    <t>Endereço</t>
  </si>
  <si>
    <t>Amazonas</t>
  </si>
  <si>
    <t>Hospital Universitário Getúlio Vargas</t>
  </si>
  <si>
    <t>HUGV-UFAM</t>
  </si>
  <si>
    <t>Universidade Federal do Amazonas</t>
  </si>
  <si>
    <t>UFAM</t>
  </si>
  <si>
    <t>Av. Apurina nº 4; Bairro Praça 14 de Janeiro; Manaus - AM; CEP: 69020170</t>
  </si>
  <si>
    <t>Tocantins</t>
  </si>
  <si>
    <t>Hospital de Doenças Tropicais</t>
  </si>
  <si>
    <t>HDT-UFT</t>
  </si>
  <si>
    <t>Universidade Federal de Tocantins</t>
  </si>
  <si>
    <t>UFT</t>
  </si>
  <si>
    <t>St. Anhanguera, Araguaína - TO, 77803-120</t>
  </si>
  <si>
    <t>Pará</t>
  </si>
  <si>
    <t xml:space="preserve">Complexo Hospitalar da UFPA </t>
  </si>
  <si>
    <t>CH-UFPA</t>
  </si>
  <si>
    <t>Universidade Federal do Pará</t>
  </si>
  <si>
    <t>UFPA</t>
  </si>
  <si>
    <t>Rua dos Mundurucus, 4487; Bairro Guamá; Belém - PA; CEP: 66073-000</t>
  </si>
  <si>
    <t>Amapá</t>
  </si>
  <si>
    <t>Hospital Universitário do Amapá</t>
  </si>
  <si>
    <t>HU-UNIFAP</t>
  </si>
  <si>
    <t>Universidade Federal do Amapá</t>
  </si>
  <si>
    <t>UNIFAP</t>
  </si>
  <si>
    <t>Rodovia Juscelino Kubitscheck , S/N, Hospital Universitário - Bairro Universidade
Macapá-AP, CEP 68.903-419 (Ponto de referência: rua do estádio "Zerão")</t>
  </si>
  <si>
    <t>Roraima</t>
  </si>
  <si>
    <t>Hospital Universitário de Roraíma</t>
  </si>
  <si>
    <t>HU-UFRR</t>
  </si>
  <si>
    <t>Universidade Federal de Roraíma</t>
  </si>
  <si>
    <t>UFRR</t>
  </si>
  <si>
    <t>ENDEREÇO: AVENIDA NAZARÉ FILGUEIRAS Nº 2096 -  BAIRRO: DR. SILVIO BOTELHO    -    RORAIMA - RR.    -    CEP: 69.314-550.</t>
  </si>
  <si>
    <t>Piaui</t>
  </si>
  <si>
    <t>Hospital Universitário da Universidade Federal do Piauí</t>
  </si>
  <si>
    <t>HU-UFPI</t>
  </si>
  <si>
    <t>Universidade Federal do Piauí</t>
  </si>
  <si>
    <t>HUPI</t>
  </si>
  <si>
    <t>Campus Universitário Ministro Petrônio Portela, s/n, SG 07; Bairro: Iningá; Teresina – PI; CEP: 64.049-550</t>
  </si>
  <si>
    <t>Maranhão</t>
  </si>
  <si>
    <t>Hospital Universitário da Universidade Federal do Maranhão</t>
  </si>
  <si>
    <t>HU-UFMA</t>
  </si>
  <si>
    <t>Universidade Federal do Maranhão</t>
  </si>
  <si>
    <t>UFMA</t>
  </si>
  <si>
    <t>Unidade Presidente Dutra; Rua Barão de Itapary, nº 227; Bairro: Centro; São Luís - MA; CEP: 65020-070</t>
  </si>
  <si>
    <t>Rio Grande do Norte</t>
  </si>
  <si>
    <t>Hospital Universitário Onofre Lopes</t>
  </si>
  <si>
    <t>HUOL-UFRN</t>
  </si>
  <si>
    <t>Universidade Federal do Rio Grande do Norte</t>
  </si>
  <si>
    <t>UFRN</t>
  </si>
  <si>
    <t>Av. Nilo Peçanha nº 620; Bairro: Petrópolis; Natal - RN; CEP: 59012-300</t>
  </si>
  <si>
    <t>Hospital Universitário Ana Bezerra</t>
  </si>
  <si>
    <t>HUAB-UFRN</t>
  </si>
  <si>
    <t>Praça Tequinha Farias n° 13; Santa Cruz - RN; Cep: 59200-000</t>
  </si>
  <si>
    <t>Maternidade Januário Cicco</t>
  </si>
  <si>
    <t>MEJC-UFRN</t>
  </si>
  <si>
    <t>Av. Nilo Peçanha nº 259; Petrópolis; Natal - RN; CEP: 59012-300</t>
  </si>
  <si>
    <t>Sergipe</t>
  </si>
  <si>
    <t>Hospital Universitário da Universidade Federal de Sergipe</t>
  </si>
  <si>
    <t>HU-UFS</t>
  </si>
  <si>
    <t>Universidade Federal de Sergipe</t>
  </si>
  <si>
    <t>UFS</t>
  </si>
  <si>
    <t>Rua Cláudio Batista, s/n; Bairro Cidade Nova; Aracaju - SE; CEP: 49060-108</t>
  </si>
  <si>
    <t>Ceará</t>
  </si>
  <si>
    <t>Complexo Hospitalar da UFC</t>
  </si>
  <si>
    <t>CH-UFC</t>
  </si>
  <si>
    <t>Universidade Federal do Ceará</t>
  </si>
  <si>
    <t>UFC</t>
  </si>
  <si>
    <t>R. Pastor Samuel Munguba, 1290 - Rodolfo Teófilo, Fortaleza - CE, 60430-372</t>
  </si>
  <si>
    <t>Pernambuco</t>
  </si>
  <si>
    <t>Hospital das Clínicas da Universidade Federal de Pernambuco</t>
  </si>
  <si>
    <t>HC-UFPE</t>
  </si>
  <si>
    <t>Universidade Federal de Pernambuco</t>
  </si>
  <si>
    <t>UFPE</t>
  </si>
  <si>
    <t>Av. Professor Moraes Rego nº 1235; Bairro: Cidade Universitária; Recife - PE; CEP: 50670-901</t>
  </si>
  <si>
    <t>Paraíba</t>
  </si>
  <si>
    <t>Hospital Universitário Lauro Wanderley</t>
  </si>
  <si>
    <t>HULW-UFPB</t>
  </si>
  <si>
    <t>Universidade Federal da Paraíba</t>
  </si>
  <si>
    <t>UFPB</t>
  </si>
  <si>
    <t>Cidade Universitária, s/n Campus I; Cidade Universitária; João Pessoa - PB; CEP: 58.059-900</t>
  </si>
  <si>
    <t>Alagoas</t>
  </si>
  <si>
    <t>Maceio</t>
  </si>
  <si>
    <t>Hospital Universitário Prof. Alberto Antunes</t>
  </si>
  <si>
    <t>HUPAA-UFAL</t>
  </si>
  <si>
    <t>Universidade Federal de Alagoas</t>
  </si>
  <si>
    <t>UFAL</t>
  </si>
  <si>
    <t>Av. Lourival Melo Mota, s/n; Bairro: Tabuleiro do Martins; Maceió - AL; CEP:57072-900</t>
  </si>
  <si>
    <t>Hospital de Ensino Dr. Washington Antônio de Barros</t>
  </si>
  <si>
    <t>HU-UNIVASF</t>
  </si>
  <si>
    <t>Universidade Federal do Vale do São Francisco</t>
  </si>
  <si>
    <t>UNIVASF</t>
  </si>
  <si>
    <t>Rua José de Sá Maniçoba, s/n Bloco 01; Bairro: Centro; Petrolina – PE; CEP: 56304-205</t>
  </si>
  <si>
    <t>Bahia</t>
  </si>
  <si>
    <t>Maternidade Climerio de Oliveira</t>
  </si>
  <si>
    <t>MCO-UFBA</t>
  </si>
  <si>
    <t>Universidade Federal da Bahia</t>
  </si>
  <si>
    <t>UFBA</t>
  </si>
  <si>
    <t>Rua do Limoeiro nº 37; Bairro: Nazaré; Salvador - BA; CEP: 40055-150</t>
  </si>
  <si>
    <t>Hospital Universitário Prof. Edgard Santos</t>
  </si>
  <si>
    <t>HUPES-UFBA</t>
  </si>
  <si>
    <t>Rua Augusto Viana, s/n; Bairro: Canela; Salvador - BA; CEP: 40110-060</t>
  </si>
  <si>
    <t xml:space="preserve">Hospital Universitário de Lagarto </t>
  </si>
  <si>
    <t>HUL-UFS</t>
  </si>
  <si>
    <t>Av. Brasília, 49400; Lagarto - SE; Bairro Santa Terezinha; CEP: 49400-000</t>
  </si>
  <si>
    <t xml:space="preserve">Hospital Universitário Júlio Bandeira </t>
  </si>
  <si>
    <t>HUJB-UFCG</t>
  </si>
  <si>
    <t>Universidade Federal de Campina Grande</t>
  </si>
  <si>
    <t>UFCG</t>
  </si>
  <si>
    <t>Av. José Rodrigues Alves, 305; Cajazeiras - PB; Bairro Edmilson Cavalcante; CEP: 58900-000</t>
  </si>
  <si>
    <t>Hospital Universitário Alcides Carneiro</t>
  </si>
  <si>
    <t>HUAC-UFCG</t>
  </si>
  <si>
    <t>R. Carlos Chagas, s/n; Bairro São José;Campina Grande - PB; CEP: 58460-398</t>
  </si>
  <si>
    <t>Distrito Federal</t>
  </si>
  <si>
    <t xml:space="preserve">Hospital Universitário de Brasília </t>
  </si>
  <si>
    <t>HUB-UnB</t>
  </si>
  <si>
    <t>Univesidfade Federal de Brasília</t>
  </si>
  <si>
    <t>UNB</t>
  </si>
  <si>
    <t>SGAN 605 - Av. L2 Norte; Brasília - DF; CEP: 70.830-200</t>
  </si>
  <si>
    <t>Ebserh - Sede</t>
  </si>
  <si>
    <t>Ebserh</t>
  </si>
  <si>
    <t>SCS Quadra 9, Edifício Parque Cidade Corporate, Torre C, 2° andar - Asa Sul- Brasília-DF, CEP 70308-200</t>
  </si>
  <si>
    <t>Mato Grosso do Sul</t>
  </si>
  <si>
    <t>Hospital Universitário da Universidade Federal de Grande Dourados</t>
  </si>
  <si>
    <t>HU-UFGD</t>
  </si>
  <si>
    <t>Universidade Federal de Grande Dourados</t>
  </si>
  <si>
    <t>UFGD</t>
  </si>
  <si>
    <t>Rua Ivo Alves da Rocha nº 558; Bairro: Altos do Indaiá; Dourados - MS; CEP: 79823-501</t>
  </si>
  <si>
    <t>Mato Grosso</t>
  </si>
  <si>
    <t xml:space="preserve">Hospital Universitário Júlio Muller </t>
  </si>
  <si>
    <t>HUJM-UFMT</t>
  </si>
  <si>
    <t xml:space="preserve">Universidade Federal do Mato Grosso </t>
  </si>
  <si>
    <t>UFMT</t>
  </si>
  <si>
    <t>Rua Luis Philippe Pereira Leites s/n; Bairro Alvorada; Cuiabá - MT; CEP 78048–902</t>
  </si>
  <si>
    <t>Hospital Universitário Maria Aparecida Pedrossian</t>
  </si>
  <si>
    <t>HUMAP-UFMS</t>
  </si>
  <si>
    <t>Universidade Federal do Mato Grosso do Sul</t>
  </si>
  <si>
    <t>Av. Senador Filinto Muller nº 335; Bairro Cidade Universitaria Vila Ipiranga; Campo Grande - MS; CEP:79080-190</t>
  </si>
  <si>
    <t>Goiás</t>
  </si>
  <si>
    <t>Hospital das Clínicas da Universidade Federal do Goiás</t>
  </si>
  <si>
    <t>HC-UFG</t>
  </si>
  <si>
    <t>Universidade Federal do Goiás</t>
  </si>
  <si>
    <t>UFG</t>
  </si>
  <si>
    <t>Primeira Avenida, s/nº; Bairro: Setor Leste Universitário; Goiânia - GO; CEP: 74605-020</t>
  </si>
  <si>
    <t>Rio Grande do Sul</t>
  </si>
  <si>
    <t>Hospital Universitário de Santa Maria</t>
  </si>
  <si>
    <t>HUSM-UFSM</t>
  </si>
  <si>
    <t>Universidade Federal de Santa Maria</t>
  </si>
  <si>
    <t>UFSM</t>
  </si>
  <si>
    <t>Av. Roraima Prédio 22, Campos; Bairro: Camobi; Santa Maria - RS; CEP: 97105-900</t>
  </si>
  <si>
    <t>Hospital Escola da Universidade Federal de Pelotas</t>
  </si>
  <si>
    <t>HE-UFPEL</t>
  </si>
  <si>
    <t>Universidade Federal de Pelotas</t>
  </si>
  <si>
    <t>UFPEL</t>
  </si>
  <si>
    <t>Rua Professor Araújo, 538; Pelotas - RS; CEP: 96020-360</t>
  </si>
  <si>
    <t>Paraná</t>
  </si>
  <si>
    <t>Complexo Hospital de Clínicas da Universidade Federal do Paraná</t>
  </si>
  <si>
    <t>CH-UFPR</t>
  </si>
  <si>
    <t>Universidade Federal do Paraná</t>
  </si>
  <si>
    <t>UFPR</t>
  </si>
  <si>
    <t>Rua General Carneiro, 181; Bairro: Alto da Glória; Curitiba - PR; CEP: 80.060-900</t>
  </si>
  <si>
    <t>Hospital Universitário da Universidade Federal do Rio Grande</t>
  </si>
  <si>
    <t>HU-FURG</t>
  </si>
  <si>
    <t>Universidade Federal do Rio Grande</t>
  </si>
  <si>
    <t>FURG</t>
  </si>
  <si>
    <t>R. Visc. De Paranaguá, 102; Bairro: Centro; Rio Grande - RS; CEP: 96.200-330</t>
  </si>
  <si>
    <t>Santa Catarina</t>
  </si>
  <si>
    <t>Forianópolis</t>
  </si>
  <si>
    <t>Hospital Universitário Professor Polydoro Ernani de São Thiago</t>
  </si>
  <si>
    <t>HU-UFSC</t>
  </si>
  <si>
    <t>Universidade Federal de Santa Catarina</t>
  </si>
  <si>
    <t>UFSC</t>
  </si>
  <si>
    <t>Rua Professora Maria Flora Pausewang, s/nº; Bairro: Trindade; Florianópolis – SC; CEP 88036-800</t>
  </si>
  <si>
    <t>Hospital Universitário Clementino Fraga Filho da UFRJ</t>
  </si>
  <si>
    <t>CH-UFRJ</t>
  </si>
  <si>
    <t>Universidade Federal do Rio de Janeiro</t>
  </si>
  <si>
    <t>UFRJ</t>
  </si>
  <si>
    <t>Rua Professor Rodolpho Paulo Rocco, 255 Cidade Universitária
CAF quarto andar;  Rio de Janeiro - RJ; CEP 21941-617</t>
  </si>
  <si>
    <t>Minas Gerais</t>
  </si>
  <si>
    <t>Hospital das Clínicas da Universidade Federal do Triângulo Mineiro</t>
  </si>
  <si>
    <t>HC-UFTM</t>
  </si>
  <si>
    <t>Universidade Federal do Triângulo Mineiro</t>
  </si>
  <si>
    <t>UFTM</t>
  </si>
  <si>
    <t>Rua Getúlio Guaritá nº 130; Bairro: Abadia; Uberaba - MG; CEP: 38025-44</t>
  </si>
  <si>
    <t>Espírito Santo</t>
  </si>
  <si>
    <t>Hospital Universitário Cassiano Antônio Moraes</t>
  </si>
  <si>
    <t>HUCAM-UFES</t>
  </si>
  <si>
    <t>Universidade Federal do Espírito Santo</t>
  </si>
  <si>
    <t>UFES</t>
  </si>
  <si>
    <t>Av. Marechal Campos nº 1355; Bairro: Maruípe; Vitória - Espírito Santo; CEP: 29043-260</t>
  </si>
  <si>
    <t>Hospital das Clínicas da Universidade Federal de Minas Gerais</t>
  </si>
  <si>
    <t>HC-UFMG</t>
  </si>
  <si>
    <t>Universidade Federal de Minas Gerais</t>
  </si>
  <si>
    <t>UFMG</t>
  </si>
  <si>
    <t>Av. Professor Alfredo Balena nº 110; Bairro: Santa Efigênia; Belo Horizonte – MG; CEP: 30130-100</t>
  </si>
  <si>
    <t>São Paulo</t>
  </si>
  <si>
    <t>Hospital Universitário da Universidade Federal de São Carlos</t>
  </si>
  <si>
    <t>HU-UFSCAR</t>
  </si>
  <si>
    <t>Universidade Federal de São Carlos</t>
  </si>
  <si>
    <t>UFSCAR</t>
  </si>
  <si>
    <t>Rua Luiz Vaz de Camões, 111; Bairro: Vila Celina; São Carlos - SP; CEP: 13566-448</t>
  </si>
  <si>
    <t>Hospital Universitário da Universidade Federal de Juiz de Fora</t>
  </si>
  <si>
    <t>HU-UFJF</t>
  </si>
  <si>
    <t>Universidade Federal de Juiz de Fora</t>
  </si>
  <si>
    <t>UFJF</t>
  </si>
  <si>
    <t>Rua Catulo Breviglieri s/nº; Bairro: Santa Catarina; Juiz de Fora - MG; CEP: 36036-110</t>
  </si>
  <si>
    <t>Hospital Universitário Gafrée Guinle</t>
  </si>
  <si>
    <t>HUGG-Unirio</t>
  </si>
  <si>
    <t>Universidade Federal do Estado do Rio de Janeiro</t>
  </si>
  <si>
    <t>UNIRIO</t>
  </si>
  <si>
    <t>R. Mariz e Barros, 775; Rio de Janeiro - RJ; Bairro Tijuca; CEP:20270-004</t>
  </si>
  <si>
    <t xml:space="preserve">Hospital Universitário Antônio Pedro </t>
  </si>
  <si>
    <t>HUAP-UFF</t>
  </si>
  <si>
    <t>Universidade Federal Fluminense</t>
  </si>
  <si>
    <t>UFF</t>
  </si>
  <si>
    <t>Rua Marques de Paraná, 303; Bairro: Centro; Niterói - RJ; CEP: 24033-900</t>
  </si>
  <si>
    <t>Hospital das Clínicas da Universidade Federal de Uberlândia</t>
  </si>
  <si>
    <t>HC-UFU</t>
  </si>
  <si>
    <t>Universidade Federal de Uberlândia</t>
  </si>
  <si>
    <t>UFU</t>
  </si>
  <si>
    <t>Avenida Amazonas, 2210; Bairro: Umuarama; Uberlândia - MG; CEP: 38400-902</t>
  </si>
  <si>
    <t>Assinatura mensal de linha de voz com franquia mínima de 50GB DE DADOS e fornecimento de SMARTPHONE GERENCIAL em comodato.</t>
  </si>
  <si>
    <t>Serviço diária de roaming internacional de dados - com no mínimo 500 MB de franquia</t>
  </si>
  <si>
    <t>Assinatura Mensal/por linha telefônica</t>
  </si>
  <si>
    <t>Grupo</t>
  </si>
  <si>
    <r>
      <t>Quantidade p/ Gerenciador (Adm. Central</t>
    </r>
    <r>
      <rPr>
        <b/>
        <sz val="8"/>
        <color theme="1"/>
        <rFont val="Calibri"/>
        <family val="2"/>
      </rPr>
      <t>) 
Reserva Técnica
Sede (30%)</t>
    </r>
  </si>
  <si>
    <t>Quantidade total mensal</t>
  </si>
  <si>
    <t>Quantidade anual (mensal*12)</t>
  </si>
  <si>
    <t>–</t>
  </si>
  <si>
    <t>Vide no item 4.9 do TR</t>
  </si>
  <si>
    <t>Diária</t>
  </si>
  <si>
    <t>UNIDADE DE MEDIDA</t>
  </si>
  <si>
    <r>
      <t xml:space="preserve">Qtd. Total p/ participantes
</t>
    </r>
    <r>
      <rPr>
        <b/>
        <sz val="8"/>
        <color theme="1"/>
        <rFont val="Calibri"/>
        <family val="2"/>
      </rPr>
      <t>(Hospitais e Adm. Central)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</si>
</sst>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color theme="8" tint="-0.249977111117893"/>
      <name val="Calibri"/>
      <family val="2"/>
    </font>
    <font>
      <sz val="8"/>
      <name val="Aptos Narrow"/>
      <family val="2"/>
      <scheme val="minor"/>
    </font>
    <font>
      <sz val="11"/>
      <name val="Aptos Narrow"/>
      <family val="2"/>
    </font>
    <font>
      <sz val="11"/>
      <color rgb="FF0070C0"/>
      <name val="Calibri"/>
      <family val="2"/>
    </font>
    <font>
      <sz val="11"/>
      <color rgb="FFFF0000"/>
      <name val="Calibri"/>
      <family val="2"/>
    </font>
    <font>
      <sz val="11"/>
      <color rgb="FFFF33CC"/>
      <name val="Calibri"/>
      <family val="2"/>
    </font>
    <font>
      <sz val="8"/>
      <color rgb="FF000000"/>
      <name val="Arial"/>
      <family val="2"/>
    </font>
    <font>
      <b/>
      <sz val="9"/>
      <color theme="0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ptos Narrow"/>
      <family val="2"/>
      <scheme val="minor"/>
    </font>
    <font>
      <b/>
      <sz val="8"/>
      <color theme="1"/>
      <name val="Calibri"/>
      <family val="2"/>
    </font>
    <font>
      <b/>
      <sz val="11"/>
      <color theme="1"/>
      <name val="Aptos Narrow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19" fillId="0" borderId="0" xfId="0" applyFont="1" applyAlignment="1">
      <alignment horizontal="left" vertical="top"/>
    </xf>
    <xf numFmtId="0" fontId="16" fillId="0" borderId="0" xfId="0" applyFont="1" applyAlignment="1">
      <alignment wrapText="1"/>
    </xf>
    <xf numFmtId="0" fontId="24" fillId="0" borderId="1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3" fontId="31" fillId="0" borderId="10" xfId="0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3" fillId="0" borderId="10" xfId="0" applyNumberFormat="1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center" vertical="center" wrapText="1"/>
    </xf>
    <xf numFmtId="0" fontId="35" fillId="35" borderId="10" xfId="0" applyFont="1" applyFill="1" applyBorder="1" applyAlignment="1">
      <alignment horizontal="center" vertical="center"/>
    </xf>
    <xf numFmtId="0" fontId="36" fillId="35" borderId="10" xfId="0" applyFont="1" applyFill="1" applyBorder="1" applyAlignment="1">
      <alignment horizontal="center" vertical="center" wrapText="1"/>
    </xf>
    <xf numFmtId="0" fontId="37" fillId="35" borderId="10" xfId="0" applyFont="1" applyFill="1" applyBorder="1" applyAlignment="1">
      <alignment horizontal="center" vertical="center"/>
    </xf>
    <xf numFmtId="0" fontId="21" fillId="36" borderId="10" xfId="0" applyFont="1" applyFill="1" applyBorder="1" applyAlignment="1">
      <alignment horizontal="center" vertical="center"/>
    </xf>
    <xf numFmtId="0" fontId="21" fillId="36" borderId="10" xfId="0" applyFont="1" applyFill="1" applyBorder="1" applyAlignment="1">
      <alignment vertical="center"/>
    </xf>
    <xf numFmtId="0" fontId="21" fillId="36" borderId="10" xfId="0" applyFont="1" applyFill="1" applyBorder="1" applyAlignment="1">
      <alignment horizontal="left" vertical="center" wrapText="1" indent="1"/>
    </xf>
    <xf numFmtId="0" fontId="21" fillId="36" borderId="10" xfId="0" applyFont="1" applyFill="1" applyBorder="1" applyAlignment="1">
      <alignment horizontal="left" vertical="center"/>
    </xf>
    <xf numFmtId="0" fontId="21" fillId="37" borderId="10" xfId="0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vertical="center"/>
    </xf>
    <xf numFmtId="0" fontId="21" fillId="37" borderId="10" xfId="0" applyFont="1" applyFill="1" applyBorder="1" applyAlignment="1">
      <alignment horizontal="left" vertical="center" wrapText="1" indent="1"/>
    </xf>
    <xf numFmtId="0" fontId="21" fillId="37" borderId="10" xfId="0" applyFont="1" applyFill="1" applyBorder="1" applyAlignment="1">
      <alignment horizontal="left" vertical="center"/>
    </xf>
    <xf numFmtId="3" fontId="28" fillId="0" borderId="10" xfId="0" applyNumberFormat="1" applyFont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 vertical="center" wrapText="1"/>
    </xf>
    <xf numFmtId="3" fontId="28" fillId="39" borderId="10" xfId="0" applyNumberFormat="1" applyFont="1" applyFill="1" applyBorder="1" applyAlignment="1">
      <alignment horizontal="center" vertical="center" wrapText="1"/>
    </xf>
    <xf numFmtId="1" fontId="39" fillId="39" borderId="10" xfId="0" applyNumberFormat="1" applyFont="1" applyFill="1" applyBorder="1" applyAlignment="1">
      <alignment horizontal="center" vertical="center" wrapText="1"/>
    </xf>
    <xf numFmtId="0" fontId="24" fillId="40" borderId="13" xfId="0" applyFont="1" applyFill="1" applyBorder="1" applyAlignment="1">
      <alignment horizontal="center" vertical="center" wrapText="1"/>
    </xf>
    <xf numFmtId="0" fontId="25" fillId="40" borderId="10" xfId="0" applyFont="1" applyFill="1" applyBorder="1" applyAlignment="1">
      <alignment horizontal="center" vertical="center" wrapText="1"/>
    </xf>
    <xf numFmtId="0" fontId="34" fillId="39" borderId="10" xfId="0" applyFont="1" applyFill="1" applyBorder="1" applyAlignment="1">
      <alignment horizontal="center" vertical="center" wrapText="1"/>
    </xf>
    <xf numFmtId="0" fontId="25" fillId="39" borderId="10" xfId="0" applyFont="1" applyFill="1" applyBorder="1" applyAlignment="1">
      <alignment horizontal="center" vertical="center" wrapText="1"/>
    </xf>
    <xf numFmtId="0" fontId="23" fillId="38" borderId="1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3" fontId="27" fillId="39" borderId="10" xfId="0" applyNumberFormat="1" applyFont="1" applyFill="1" applyBorder="1" applyAlignment="1">
      <alignment horizontal="center" vertical="center" wrapText="1"/>
    </xf>
    <xf numFmtId="3" fontId="31" fillId="39" borderId="10" xfId="0" applyNumberFormat="1" applyFont="1" applyFill="1" applyBorder="1" applyAlignment="1">
      <alignment horizontal="center" vertical="center" wrapText="1"/>
    </xf>
    <xf numFmtId="3" fontId="31" fillId="40" borderId="10" xfId="0" applyNumberFormat="1" applyFont="1" applyFill="1" applyBorder="1" applyAlignment="1">
      <alignment horizontal="center" vertical="center" wrapText="1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 2" xfId="43" xr:uid="{8A08FA15-BF1C-444B-A936-4B163E7469E9}"/>
    <cellStyle name="Moeda 2 2" xfId="44" xr:uid="{177FD38E-4080-45A0-9E6F-601B0F54CA09}"/>
    <cellStyle name="Neutro" xfId="8" builtinId="28" customBuiltin="1"/>
    <cellStyle name="Normal" xfId="0" builtinId="0"/>
    <cellStyle name="Normal 4" xfId="42" xr:uid="{E4FF66D2-8425-4C12-8DD5-5A9DBCDCBE37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8" tint="-0.249977111117893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8" tint="-0.249977111117893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17318</xdr:rowOff>
    </xdr:from>
    <xdr:to>
      <xdr:col>1</xdr:col>
      <xdr:colOff>590339</xdr:colOff>
      <xdr:row>1</xdr:row>
      <xdr:rowOff>153613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CDBE4DF-4D9D-40C1-91BA-3F68A7CFA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318"/>
          <a:ext cx="1196475" cy="29215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746DF9-11F7-4601-BBA7-F3BCAD664B3D}" name="Tabela13" displayName="Tabela13" ref="B7:AY11" totalsRowShown="0" headerRowDxfId="54" dataDxfId="52" headerRowBorderDxfId="53" tableBorderDxfId="51" totalsRowBorderDxfId="50">
  <autoFilter ref="B7:AY11" xr:uid="{A6746DF9-11F7-4601-BBA7-F3BCAD664B3D}"/>
  <tableColumns count="50">
    <tableColumn id="1" xr3:uid="{86E12C24-67F7-4D74-9EFD-FC4870447131}" name="Nº ITEM" dataDxfId="49"/>
    <tableColumn id="3" xr3:uid="{E0BC56EC-2261-49F5-8AC6-D73DAB16D98C}" name="CATMAT" dataDxfId="48"/>
    <tableColumn id="4" xr3:uid="{283CB2E6-446A-4724-A011-66D0903FE1DC}" name="DESCRITIVO SIMPLES" dataDxfId="47"/>
    <tableColumn id="2" xr3:uid="{E2CB7A9D-052B-4393-B235-F1F1B7BD84EC}" name="DESCRITIVO COMPLETO" dataDxfId="46"/>
    <tableColumn id="6" xr3:uid="{A44BBBF6-FEDF-46F1-8A14-0038B3F6E96D}" name="UNIDADE DE MEDIDA" dataDxfId="45"/>
    <tableColumn id="8" xr3:uid="{B56B9B23-8C45-4E59-AB45-35BBCB8D4CBE}" name="HU - UFPI" dataDxfId="44"/>
    <tableColumn id="9" xr3:uid="{9DB73AA6-0FD5-4FCD-B68D-11F65031AFCF}" name="UnB-HUB" dataDxfId="43"/>
    <tableColumn id="10" xr3:uid="{DFBC6BCD-4A7D-40A9-9A19-ADF49B21D0DA}" name="UFMA-HU" dataDxfId="42"/>
    <tableColumn id="11" xr3:uid="{2F63FF21-CE65-410E-B57D-8B05005126EC}" name="UFTM-HC" dataDxfId="41"/>
    <tableColumn id="12" xr3:uid="{BFB69FA6-4AA3-4301-9D89-FA2FBFC50D1D}" name="UFES-Hucam" dataDxfId="40"/>
    <tableColumn id="13" xr3:uid="{40FB2454-E26A-4FF1-9273-7DF8519204A5}" name="UFRN-Huol" dataDxfId="39"/>
    <tableColumn id="14" xr3:uid="{89EB2C77-1E4A-4F36-9106-66258A8F9D36}" name="UFRN-HUAB" dataDxfId="38"/>
    <tableColumn id="15" xr3:uid="{FA181532-0766-4770-9321-25B13510955F}" name="UFRN-MEJC" dataDxfId="37"/>
    <tableColumn id="16" xr3:uid="{38EE6E83-D4DC-47FA-B227-E334A3C6519A}" name="UFGD-HU" dataDxfId="36"/>
    <tableColumn id="17" xr3:uid="{59EB8652-6024-42FC-9A8E-359E50D0511D}" name="UFS-HU" dataDxfId="35"/>
    <tableColumn id="18" xr3:uid="{C88D0931-FE64-4CA6-ABC9-321AA6CA7A52}" name="Ufam-HUGV" dataDxfId="34"/>
    <tableColumn id="19" xr3:uid="{C8160D34-2E25-4FF9-83AC-D756017D0A0C}" name="UFMT-HUJM" dataDxfId="33"/>
    <tableColumn id="20" xr3:uid="{C2189041-9F8C-474F-8773-5B3BE4926A97}" name="UFC-CH" dataDxfId="32"/>
    <tableColumn id="21" xr3:uid="{E7032A89-7ECE-412C-AD0D-7892D2C531C7}" name="UFMG-HC" dataDxfId="31"/>
    <tableColumn id="22" xr3:uid="{978A58D7-3AAE-4915-BB66-275B3A72E77A}" name="UFPE-HC" dataDxfId="30"/>
    <tableColumn id="23" xr3:uid="{00E21B14-89A4-4FAA-8D05-F35C2D70331B}" name="UFPB-HULW" dataDxfId="29"/>
    <tableColumn id="24" xr3:uid="{33E7D6B1-73B8-4E30-BA33-D354666DF708}" name="UFMS-Humap" dataDxfId="28"/>
    <tableColumn id="25" xr3:uid="{BE108580-F072-4A8D-A267-ED01FC8B9E79}" name="UFSM-HUSM" dataDxfId="27"/>
    <tableColumn id="26" xr3:uid="{357892CC-1496-4EBC-BC44-ED394C357C01}" name="Ufal-HUPAA" dataDxfId="26"/>
    <tableColumn id="27" xr3:uid="{5A205CC9-9932-4031-B478-FCE40810FF17}" name="Univasf-HU" dataDxfId="25"/>
    <tableColumn id="28" xr3:uid="{7B68BFC4-B21A-4E5A-9D0C-74DF6192698C}" name="Ufscar-HUSC" dataDxfId="24"/>
    <tableColumn id="29" xr3:uid="{EFF6D181-6605-4A8B-944C-4E3DCB159C2B}" name="UFPel-HE" dataDxfId="23"/>
    <tableColumn id="30" xr3:uid="{94BC6B08-CFF6-4C76-91E1-83B29C3EC8E5}" name="CHC-UFPR" dataDxfId="22"/>
    <tableColumn id="31" xr3:uid="{F3B8DCBE-24C0-4E6A-94C5-94CC9B644E8C}" name="UFJF-HUJF" dataDxfId="21"/>
    <tableColumn id="32" xr3:uid="{537BE548-8BB8-4C88-862E-4DFA4E9FA9BC}" name="UFG-HC" dataDxfId="20"/>
    <tableColumn id="33" xr3:uid="{191C2C92-DA59-4649-A5E1-0D829A520D1A}" name="UFT-HDT" dataDxfId="19"/>
    <tableColumn id="34" xr3:uid="{0931B27D-D922-4FE1-A026-D64D21070F21}" name="UFBA-MCO " dataDxfId="18"/>
    <tableColumn id="35" xr3:uid="{17E6F0B3-8AC9-44D3-A242-FB8DD2E9BCE6}" name="UFBA-Hupes" dataDxfId="17"/>
    <tableColumn id="36" xr3:uid="{5FEBD567-BC01-4BBB-BB22-FDC42B54939B}" name="FURG-HU" dataDxfId="16"/>
    <tableColumn id="37" xr3:uid="{44FBA3DB-F990-4228-AEDC-C078CA379673}" name="CHU-UFPA" dataDxfId="15"/>
    <tableColumn id="38" xr3:uid="{8EFA4483-0FF1-4DFE-A43F-3D5056C520D1}" name="UFS-HUL" dataDxfId="14"/>
    <tableColumn id="39" xr3:uid="{DDDBFC20-9E83-473A-B9DC-57082C681DBD}" name="Unirio-HUGG" dataDxfId="13"/>
    <tableColumn id="40" xr3:uid="{A18F8351-8A58-43AE-AB2B-E93D021088C5}" name="UFCG-HUJB" dataDxfId="12"/>
    <tableColumn id="41" xr3:uid="{0B756281-A6F5-441F-8F88-3E0F4DF66FBC}" name="UFSC-HU" dataDxfId="11"/>
    <tableColumn id="42" xr3:uid="{8E19FB72-5ACD-4A22-9DBC-07EE63CA3B62}" name="UFCG-HUAC" dataDxfId="10"/>
    <tableColumn id="43" xr3:uid="{D5AC0050-45AC-4BBD-B1FD-245169464375}" name="UFF-HUAP" dataDxfId="9"/>
    <tableColumn id="44" xr3:uid="{6AAF8A7E-048D-4670-B5AA-FF7FFEA6E8EE}" name="UFU-HC" dataDxfId="8"/>
    <tableColumn id="45" xr3:uid="{F01A3E4C-3B09-4D6F-9A43-549AB4EF4927}" name="Unifap-HU" dataDxfId="7"/>
    <tableColumn id="46" xr3:uid="{658800B9-5326-4370-BC34-138EE3A4E623}" name="HU-UFRR" dataDxfId="6"/>
    <tableColumn id="47" xr3:uid="{846E259F-77B5-4D69-9FFC-37B5F5D6BBDB}" name="CH-UFRJ" dataDxfId="2"/>
    <tableColumn id="5" xr3:uid="{F06060FE-B971-461B-A726-A7A83F3DC870}" name="SEDE" dataDxfId="0">
      <calculatedColumnFormula>SUM(AS8:AT8)</calculatedColumnFormula>
    </tableColumn>
    <tableColumn id="56" xr3:uid="{24DF008D-8E3C-419B-9FA8-20F86F6360A5}" name="Qtd. Total p/ participantes_x000a_(Hospitais e Adm. Central)" dataDxfId="1">
      <calculatedColumnFormula>SUM(Tabela13[[#This Row],[HU - UFPI]:[SEDE]])</calculatedColumnFormula>
    </tableColumn>
    <tableColumn id="55" xr3:uid="{6CB5DF18-4078-4B54-84E9-6EE7F026EB86}" name="Quantidade p/ Gerenciador (Adm. Central) _x000a_Reserva Técnica_x000a_Sede (30%)" dataDxfId="5">
      <calculatedColumnFormula>Tabela13[[#This Row],[Qtd. Total p/ participantes
(Hospitais e Adm. Central)]]*30%</calculatedColumnFormula>
    </tableColumn>
    <tableColumn id="50" xr3:uid="{EFD47879-3ECB-4B02-9678-1E924BA1A391}" name="Quantidade total mensal" dataDxfId="4"/>
    <tableColumn id="48" xr3:uid="{F2388006-879D-40F0-AC7B-298A78AFE7B4}" name="Quantidade anual (mensal*12)" dataDxfId="3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8D2C4-3B88-45DD-9874-F9B29D3C146D}">
  <dimension ref="A1:AY12"/>
  <sheetViews>
    <sheetView tabSelected="1" topLeftCell="A4" zoomScale="110" zoomScaleNormal="110" workbookViewId="0">
      <selection activeCell="D13" sqref="D13"/>
    </sheetView>
  </sheetViews>
  <sheetFormatPr defaultRowHeight="15" x14ac:dyDescent="0.25"/>
  <cols>
    <col min="2" max="2" width="10.5703125" customWidth="1"/>
    <col min="3" max="3" width="11" customWidth="1"/>
    <col min="4" max="4" width="43.28515625" customWidth="1"/>
    <col min="5" max="5" width="34.28515625" customWidth="1"/>
    <col min="6" max="6" width="14.5703125" style="14" customWidth="1"/>
    <col min="7" max="43" width="15.7109375" customWidth="1"/>
    <col min="44" max="44" width="12.7109375" customWidth="1"/>
    <col min="45" max="46" width="15.7109375" customWidth="1"/>
    <col min="47" max="49" width="17.7109375" customWidth="1"/>
    <col min="50" max="50" width="14.7109375" customWidth="1"/>
    <col min="51" max="51" width="16.42578125" customWidth="1"/>
  </cols>
  <sheetData>
    <row r="1" spans="1:51" s="6" customFormat="1" ht="12" x14ac:dyDescent="0.2">
      <c r="B1" s="1"/>
      <c r="C1" s="1"/>
      <c r="D1" s="1"/>
      <c r="E1" s="1"/>
      <c r="F1" s="2"/>
      <c r="G1" s="4" t="s">
        <v>38</v>
      </c>
      <c r="H1" s="4" t="s">
        <v>39</v>
      </c>
      <c r="I1" s="4" t="s">
        <v>38</v>
      </c>
      <c r="J1" s="4" t="s">
        <v>40</v>
      </c>
      <c r="K1" s="4" t="s">
        <v>40</v>
      </c>
      <c r="L1" s="4" t="s">
        <v>38</v>
      </c>
      <c r="M1" s="4" t="s">
        <v>38</v>
      </c>
      <c r="N1" s="4" t="s">
        <v>38</v>
      </c>
      <c r="O1" s="4" t="s">
        <v>39</v>
      </c>
      <c r="P1" s="4" t="s">
        <v>38</v>
      </c>
      <c r="Q1" s="4" t="s">
        <v>41</v>
      </c>
      <c r="R1" s="4" t="s">
        <v>39</v>
      </c>
      <c r="S1" s="4" t="s">
        <v>38</v>
      </c>
      <c r="T1" s="4" t="s">
        <v>40</v>
      </c>
      <c r="U1" s="4" t="s">
        <v>38</v>
      </c>
      <c r="V1" s="4" t="s">
        <v>38</v>
      </c>
      <c r="W1" s="4" t="s">
        <v>39</v>
      </c>
      <c r="X1" s="4" t="s">
        <v>42</v>
      </c>
      <c r="Y1" s="4" t="s">
        <v>38</v>
      </c>
      <c r="Z1" s="4" t="s">
        <v>38</v>
      </c>
      <c r="AA1" s="4" t="s">
        <v>40</v>
      </c>
      <c r="AB1" s="4" t="s">
        <v>42</v>
      </c>
      <c r="AC1" s="4" t="s">
        <v>42</v>
      </c>
      <c r="AD1" s="4" t="s">
        <v>40</v>
      </c>
      <c r="AE1" s="4" t="s">
        <v>39</v>
      </c>
      <c r="AF1" s="4" t="s">
        <v>41</v>
      </c>
      <c r="AG1" s="4" t="s">
        <v>38</v>
      </c>
      <c r="AH1" s="4" t="s">
        <v>38</v>
      </c>
      <c r="AI1" s="4" t="s">
        <v>42</v>
      </c>
      <c r="AJ1" s="4" t="s">
        <v>41</v>
      </c>
      <c r="AK1" s="4" t="s">
        <v>38</v>
      </c>
      <c r="AL1" s="4" t="s">
        <v>40</v>
      </c>
      <c r="AM1" s="4" t="s">
        <v>38</v>
      </c>
      <c r="AN1" s="4" t="s">
        <v>42</v>
      </c>
      <c r="AO1" s="4" t="s">
        <v>38</v>
      </c>
      <c r="AP1" s="4" t="s">
        <v>40</v>
      </c>
      <c r="AQ1" s="4" t="s">
        <v>40</v>
      </c>
      <c r="AR1" s="4" t="s">
        <v>41</v>
      </c>
      <c r="AS1" s="4" t="s">
        <v>41</v>
      </c>
      <c r="AT1" s="4" t="s">
        <v>40</v>
      </c>
      <c r="AU1" s="4" t="s">
        <v>39</v>
      </c>
      <c r="AV1" s="5"/>
      <c r="AW1" s="5"/>
      <c r="AX1" s="5"/>
    </row>
    <row r="2" spans="1:51" s="6" customFormat="1" ht="12" x14ac:dyDescent="0.2">
      <c r="B2" s="1"/>
      <c r="F2" s="2"/>
      <c r="G2" s="4" t="s">
        <v>43</v>
      </c>
      <c r="H2" s="4" t="s">
        <v>44</v>
      </c>
      <c r="I2" s="4" t="s">
        <v>45</v>
      </c>
      <c r="J2" s="4" t="s">
        <v>46</v>
      </c>
      <c r="K2" s="4" t="s">
        <v>47</v>
      </c>
      <c r="L2" s="4" t="s">
        <v>48</v>
      </c>
      <c r="M2" s="4" t="s">
        <v>48</v>
      </c>
      <c r="N2" s="4" t="s">
        <v>48</v>
      </c>
      <c r="O2" s="4" t="s">
        <v>49</v>
      </c>
      <c r="P2" s="4" t="s">
        <v>50</v>
      </c>
      <c r="Q2" s="4" t="s">
        <v>51</v>
      </c>
      <c r="R2" s="4" t="s">
        <v>52</v>
      </c>
      <c r="S2" s="4" t="s">
        <v>53</v>
      </c>
      <c r="T2" s="4" t="s">
        <v>46</v>
      </c>
      <c r="U2" s="4" t="s">
        <v>54</v>
      </c>
      <c r="V2" s="4" t="s">
        <v>55</v>
      </c>
      <c r="W2" s="4" t="s">
        <v>49</v>
      </c>
      <c r="X2" s="4" t="s">
        <v>56</v>
      </c>
      <c r="Y2" s="4" t="s">
        <v>57</v>
      </c>
      <c r="Z2" s="4" t="s">
        <v>54</v>
      </c>
      <c r="AA2" s="4" t="s">
        <v>58</v>
      </c>
      <c r="AB2" s="4" t="s">
        <v>56</v>
      </c>
      <c r="AC2" s="4" t="s">
        <v>59</v>
      </c>
      <c r="AD2" s="4" t="s">
        <v>46</v>
      </c>
      <c r="AE2" s="4" t="s">
        <v>60</v>
      </c>
      <c r="AF2" s="4" t="s">
        <v>61</v>
      </c>
      <c r="AG2" s="4" t="s">
        <v>62</v>
      </c>
      <c r="AH2" s="4" t="s">
        <v>62</v>
      </c>
      <c r="AI2" s="4" t="s">
        <v>56</v>
      </c>
      <c r="AJ2" s="4" t="s">
        <v>63</v>
      </c>
      <c r="AK2" s="4" t="s">
        <v>50</v>
      </c>
      <c r="AL2" s="4" t="s">
        <v>64</v>
      </c>
      <c r="AM2" s="4" t="s">
        <v>55</v>
      </c>
      <c r="AN2" s="4" t="s">
        <v>65</v>
      </c>
      <c r="AO2" s="4" t="s">
        <v>55</v>
      </c>
      <c r="AP2" s="4" t="s">
        <v>64</v>
      </c>
      <c r="AQ2" s="4" t="s">
        <v>46</v>
      </c>
      <c r="AR2" s="4" t="s">
        <v>66</v>
      </c>
      <c r="AS2" s="4" t="s">
        <v>67</v>
      </c>
      <c r="AT2" s="4" t="s">
        <v>64</v>
      </c>
      <c r="AU2" s="4" t="s">
        <v>44</v>
      </c>
      <c r="AV2" s="5"/>
      <c r="AW2" s="5"/>
      <c r="AX2" s="5"/>
    </row>
    <row r="3" spans="1:51" s="6" customFormat="1" x14ac:dyDescent="0.25">
      <c r="A3" s="7" t="s">
        <v>68</v>
      </c>
      <c r="B3" s="7" t="s">
        <v>69</v>
      </c>
      <c r="F3" s="3" t="s">
        <v>70</v>
      </c>
      <c r="G3" s="4" t="s">
        <v>71</v>
      </c>
      <c r="H3" s="4" t="s">
        <v>72</v>
      </c>
      <c r="I3" s="4" t="s">
        <v>73</v>
      </c>
      <c r="J3" s="4" t="s">
        <v>74</v>
      </c>
      <c r="K3" s="4" t="s">
        <v>75</v>
      </c>
      <c r="L3" s="4" t="s">
        <v>76</v>
      </c>
      <c r="M3" s="4" t="s">
        <v>77</v>
      </c>
      <c r="N3" s="4" t="s">
        <v>76</v>
      </c>
      <c r="O3" s="4" t="s">
        <v>78</v>
      </c>
      <c r="P3" s="4" t="s">
        <v>79</v>
      </c>
      <c r="Q3" s="4" t="s">
        <v>80</v>
      </c>
      <c r="R3" s="4" t="s">
        <v>81</v>
      </c>
      <c r="S3" s="4" t="s">
        <v>82</v>
      </c>
      <c r="T3" s="4" t="s">
        <v>83</v>
      </c>
      <c r="U3" s="4" t="s">
        <v>84</v>
      </c>
      <c r="V3" s="4" t="s">
        <v>85</v>
      </c>
      <c r="W3" s="4" t="s">
        <v>86</v>
      </c>
      <c r="X3" s="4" t="s">
        <v>87</v>
      </c>
      <c r="Y3" s="4" t="s">
        <v>88</v>
      </c>
      <c r="Z3" s="4" t="s">
        <v>89</v>
      </c>
      <c r="AA3" s="4" t="s">
        <v>90</v>
      </c>
      <c r="AB3" s="4" t="s">
        <v>91</v>
      </c>
      <c r="AC3" s="4" t="s">
        <v>92</v>
      </c>
      <c r="AD3" s="4" t="s">
        <v>93</v>
      </c>
      <c r="AE3" s="4" t="s">
        <v>94</v>
      </c>
      <c r="AF3" s="4" t="s">
        <v>95</v>
      </c>
      <c r="AG3" s="4" t="s">
        <v>96</v>
      </c>
      <c r="AH3" s="4" t="s">
        <v>96</v>
      </c>
      <c r="AI3" s="4" t="s">
        <v>97</v>
      </c>
      <c r="AJ3" s="4" t="s">
        <v>98</v>
      </c>
      <c r="AK3" s="4" t="s">
        <v>99</v>
      </c>
      <c r="AL3" s="4" t="s">
        <v>100</v>
      </c>
      <c r="AM3" s="4" t="s">
        <v>101</v>
      </c>
      <c r="AN3" s="4" t="s">
        <v>102</v>
      </c>
      <c r="AO3" s="4" t="s">
        <v>103</v>
      </c>
      <c r="AP3" s="4" t="s">
        <v>104</v>
      </c>
      <c r="AQ3" s="4" t="s">
        <v>105</v>
      </c>
      <c r="AR3" s="4" t="s">
        <v>106</v>
      </c>
      <c r="AS3" s="4" t="s">
        <v>107</v>
      </c>
      <c r="AT3" s="4" t="s">
        <v>100</v>
      </c>
      <c r="AU3" s="4" t="s">
        <v>72</v>
      </c>
      <c r="AV3" s="5"/>
      <c r="AW3" s="5"/>
      <c r="AX3" s="5"/>
    </row>
    <row r="4" spans="1:51" s="6" customFormat="1" x14ac:dyDescent="0.25">
      <c r="A4" s="7" t="s">
        <v>108</v>
      </c>
      <c r="B4" s="8" t="s">
        <v>109</v>
      </c>
      <c r="F4" s="3" t="s">
        <v>110</v>
      </c>
      <c r="G4" s="4">
        <v>12190</v>
      </c>
      <c r="H4" s="4">
        <v>97012</v>
      </c>
      <c r="I4" s="4">
        <v>9210</v>
      </c>
      <c r="J4" s="4">
        <v>54011</v>
      </c>
      <c r="K4" s="4">
        <v>57053</v>
      </c>
      <c r="L4" s="4">
        <v>17612</v>
      </c>
      <c r="M4" s="4">
        <v>18236</v>
      </c>
      <c r="N4" s="4">
        <v>17612</v>
      </c>
      <c r="O4" s="4">
        <v>90735</v>
      </c>
      <c r="P4" s="4">
        <v>31054</v>
      </c>
      <c r="Q4" s="4">
        <v>2550</v>
      </c>
      <c r="R4" s="4">
        <v>90670</v>
      </c>
      <c r="S4" s="4">
        <v>13897</v>
      </c>
      <c r="T4" s="4">
        <v>41238</v>
      </c>
      <c r="U4" s="4">
        <v>25313</v>
      </c>
      <c r="V4" s="4">
        <v>20516</v>
      </c>
      <c r="W4" s="4">
        <v>90514</v>
      </c>
      <c r="X4" s="4">
        <v>88412</v>
      </c>
      <c r="Y4" s="4">
        <v>27855</v>
      </c>
      <c r="Z4" s="4">
        <v>25216</v>
      </c>
      <c r="AA4" s="4">
        <v>70793</v>
      </c>
      <c r="AB4" s="4">
        <v>87912</v>
      </c>
      <c r="AC4" s="4">
        <v>75353</v>
      </c>
      <c r="AD4" s="4">
        <v>47333</v>
      </c>
      <c r="AE4" s="4">
        <v>93734</v>
      </c>
      <c r="AF4" s="4">
        <v>92410</v>
      </c>
      <c r="AG4" s="4">
        <v>38490</v>
      </c>
      <c r="AH4" s="4">
        <v>38490</v>
      </c>
      <c r="AI4" s="4">
        <v>88153</v>
      </c>
      <c r="AJ4" s="4">
        <v>4278</v>
      </c>
      <c r="AK4" s="4">
        <v>31690</v>
      </c>
      <c r="AL4" s="4">
        <v>60011</v>
      </c>
      <c r="AM4" s="4">
        <v>19755</v>
      </c>
      <c r="AN4" s="4">
        <v>81051</v>
      </c>
      <c r="AO4" s="4">
        <v>19810</v>
      </c>
      <c r="AP4" s="4">
        <v>58653</v>
      </c>
      <c r="AQ4" s="4">
        <v>54038</v>
      </c>
      <c r="AR4" s="4">
        <v>6050</v>
      </c>
      <c r="AS4" s="4">
        <v>3018</v>
      </c>
      <c r="AT4" s="4">
        <v>60011</v>
      </c>
      <c r="AU4" s="4"/>
      <c r="AV4" s="5"/>
      <c r="AW4" s="5"/>
      <c r="AX4" s="5"/>
    </row>
    <row r="5" spans="1:51" s="6" customFormat="1" x14ac:dyDescent="0.25">
      <c r="A5" s="7"/>
      <c r="B5" s="8" t="s">
        <v>111</v>
      </c>
      <c r="D5" s="1"/>
      <c r="E5" s="1"/>
      <c r="F5" s="3" t="s">
        <v>112</v>
      </c>
      <c r="G5" s="4">
        <v>155008</v>
      </c>
      <c r="H5" s="4">
        <v>155009</v>
      </c>
      <c r="I5" s="4">
        <v>155010</v>
      </c>
      <c r="J5" s="4">
        <v>155011</v>
      </c>
      <c r="K5" s="4">
        <v>155012</v>
      </c>
      <c r="L5" s="4">
        <v>155013</v>
      </c>
      <c r="M5" s="4">
        <v>155014</v>
      </c>
      <c r="N5" s="4">
        <v>155015</v>
      </c>
      <c r="O5" s="4">
        <v>155016</v>
      </c>
      <c r="P5" s="4">
        <v>155017</v>
      </c>
      <c r="Q5" s="4">
        <v>155018</v>
      </c>
      <c r="R5" s="4">
        <v>155019</v>
      </c>
      <c r="S5" s="4">
        <v>155020</v>
      </c>
      <c r="T5" s="4">
        <v>155021</v>
      </c>
      <c r="U5" s="4">
        <v>155022</v>
      </c>
      <c r="V5" s="4">
        <v>155023</v>
      </c>
      <c r="W5" s="4">
        <v>155124</v>
      </c>
      <c r="X5" s="4">
        <v>155125</v>
      </c>
      <c r="Y5" s="4">
        <v>155126</v>
      </c>
      <c r="Z5" s="4">
        <v>155180</v>
      </c>
      <c r="AA5" s="4">
        <v>155900</v>
      </c>
      <c r="AB5" s="4">
        <v>155901</v>
      </c>
      <c r="AC5" s="4">
        <v>155902</v>
      </c>
      <c r="AD5" s="4">
        <v>155903</v>
      </c>
      <c r="AE5" s="4">
        <v>155904</v>
      </c>
      <c r="AF5" s="4">
        <v>155905</v>
      </c>
      <c r="AG5" s="4">
        <v>155906</v>
      </c>
      <c r="AH5" s="4">
        <v>155907</v>
      </c>
      <c r="AI5" s="4">
        <v>155908</v>
      </c>
      <c r="AJ5" s="4">
        <v>155909</v>
      </c>
      <c r="AK5" s="4">
        <v>155910</v>
      </c>
      <c r="AL5" s="4">
        <v>155911</v>
      </c>
      <c r="AM5" s="4">
        <v>155912</v>
      </c>
      <c r="AN5" s="4">
        <v>155913</v>
      </c>
      <c r="AO5" s="4">
        <v>155914</v>
      </c>
      <c r="AP5" s="4">
        <v>155915</v>
      </c>
      <c r="AQ5" s="4">
        <v>156654</v>
      </c>
      <c r="AR5" s="4">
        <v>156956</v>
      </c>
      <c r="AS5" s="4">
        <v>157249</v>
      </c>
      <c r="AT5" s="4">
        <v>157243</v>
      </c>
      <c r="AU5" s="4">
        <v>155007</v>
      </c>
      <c r="AV5" s="1"/>
      <c r="AW5" s="1"/>
      <c r="AX5" s="5"/>
    </row>
    <row r="6" spans="1:51" s="6" customFormat="1" x14ac:dyDescent="0.25">
      <c r="A6" s="7" t="s">
        <v>113</v>
      </c>
      <c r="B6" s="2">
        <v>2026</v>
      </c>
      <c r="D6" s="1"/>
      <c r="E6" s="1"/>
      <c r="F6" s="3" t="s">
        <v>114</v>
      </c>
      <c r="G6" s="4" t="s">
        <v>115</v>
      </c>
      <c r="H6" s="4" t="s">
        <v>0</v>
      </c>
      <c r="I6" s="4" t="s">
        <v>1</v>
      </c>
      <c r="J6" s="4" t="s">
        <v>2</v>
      </c>
      <c r="K6" s="4" t="s">
        <v>3</v>
      </c>
      <c r="L6" s="4" t="s">
        <v>4</v>
      </c>
      <c r="M6" s="4" t="s">
        <v>5</v>
      </c>
      <c r="N6" s="4" t="s">
        <v>6</v>
      </c>
      <c r="O6" s="4" t="s">
        <v>7</v>
      </c>
      <c r="P6" s="4" t="s">
        <v>8</v>
      </c>
      <c r="Q6" s="4" t="s">
        <v>9</v>
      </c>
      <c r="R6" s="4" t="s">
        <v>10</v>
      </c>
      <c r="S6" s="4" t="s">
        <v>11</v>
      </c>
      <c r="T6" s="4" t="s">
        <v>12</v>
      </c>
      <c r="U6" s="4" t="s">
        <v>13</v>
      </c>
      <c r="V6" s="4" t="s">
        <v>14</v>
      </c>
      <c r="W6" s="4" t="s">
        <v>15</v>
      </c>
      <c r="X6" s="4" t="s">
        <v>16</v>
      </c>
      <c r="Y6" s="4" t="s">
        <v>17</v>
      </c>
      <c r="Z6" s="4" t="s">
        <v>18</v>
      </c>
      <c r="AA6" s="4" t="s">
        <v>19</v>
      </c>
      <c r="AB6" s="4" t="s">
        <v>20</v>
      </c>
      <c r="AC6" s="4" t="s">
        <v>21</v>
      </c>
      <c r="AD6" s="4" t="s">
        <v>22</v>
      </c>
      <c r="AE6" s="4" t="s">
        <v>23</v>
      </c>
      <c r="AF6" s="4" t="s">
        <v>24</v>
      </c>
      <c r="AG6" s="4" t="s">
        <v>25</v>
      </c>
      <c r="AH6" s="4" t="s">
        <v>26</v>
      </c>
      <c r="AI6" s="4" t="s">
        <v>27</v>
      </c>
      <c r="AJ6" s="4" t="s">
        <v>28</v>
      </c>
      <c r="AK6" s="4" t="s">
        <v>29</v>
      </c>
      <c r="AL6" s="4" t="s">
        <v>30</v>
      </c>
      <c r="AM6" s="4" t="s">
        <v>31</v>
      </c>
      <c r="AN6" s="4" t="s">
        <v>32</v>
      </c>
      <c r="AO6" s="4" t="s">
        <v>33</v>
      </c>
      <c r="AP6" s="4" t="s">
        <v>34</v>
      </c>
      <c r="AQ6" s="4" t="s">
        <v>35</v>
      </c>
      <c r="AR6" s="4" t="s">
        <v>36</v>
      </c>
      <c r="AS6" s="4" t="s">
        <v>161</v>
      </c>
      <c r="AT6" s="4" t="s">
        <v>306</v>
      </c>
      <c r="AU6" s="4" t="s">
        <v>116</v>
      </c>
      <c r="AV6" s="1"/>
      <c r="AW6" s="1"/>
      <c r="AX6" s="5"/>
    </row>
    <row r="7" spans="1:51" s="9" customFormat="1" ht="67.5" x14ac:dyDescent="0.25">
      <c r="A7" s="34" t="s">
        <v>356</v>
      </c>
      <c r="B7" s="34" t="s">
        <v>117</v>
      </c>
      <c r="C7" s="34" t="s">
        <v>118</v>
      </c>
      <c r="D7" s="34" t="s">
        <v>122</v>
      </c>
      <c r="E7" s="34" t="s">
        <v>123</v>
      </c>
      <c r="F7" s="42" t="s">
        <v>363</v>
      </c>
      <c r="G7" s="34" t="s">
        <v>119</v>
      </c>
      <c r="H7" s="34" t="s">
        <v>0</v>
      </c>
      <c r="I7" s="34" t="s">
        <v>1</v>
      </c>
      <c r="J7" s="34" t="s">
        <v>2</v>
      </c>
      <c r="K7" s="34" t="s">
        <v>3</v>
      </c>
      <c r="L7" s="34" t="s">
        <v>4</v>
      </c>
      <c r="M7" s="34" t="s">
        <v>5</v>
      </c>
      <c r="N7" s="34" t="s">
        <v>6</v>
      </c>
      <c r="O7" s="34" t="s">
        <v>7</v>
      </c>
      <c r="P7" s="34" t="s">
        <v>8</v>
      </c>
      <c r="Q7" s="34" t="s">
        <v>9</v>
      </c>
      <c r="R7" s="34" t="s">
        <v>10</v>
      </c>
      <c r="S7" s="34" t="s">
        <v>11</v>
      </c>
      <c r="T7" s="34" t="s">
        <v>12</v>
      </c>
      <c r="U7" s="34" t="s">
        <v>13</v>
      </c>
      <c r="V7" s="34" t="s">
        <v>14</v>
      </c>
      <c r="W7" s="34" t="s">
        <v>15</v>
      </c>
      <c r="X7" s="34" t="s">
        <v>16</v>
      </c>
      <c r="Y7" s="34" t="s">
        <v>17</v>
      </c>
      <c r="Z7" s="34" t="s">
        <v>18</v>
      </c>
      <c r="AA7" s="34" t="s">
        <v>19</v>
      </c>
      <c r="AB7" s="34" t="s">
        <v>20</v>
      </c>
      <c r="AC7" s="34" t="s">
        <v>21</v>
      </c>
      <c r="AD7" s="34" t="s">
        <v>22</v>
      </c>
      <c r="AE7" s="34" t="s">
        <v>23</v>
      </c>
      <c r="AF7" s="34" t="s">
        <v>24</v>
      </c>
      <c r="AG7" s="34" t="s">
        <v>25</v>
      </c>
      <c r="AH7" s="34" t="s">
        <v>26</v>
      </c>
      <c r="AI7" s="34" t="s">
        <v>27</v>
      </c>
      <c r="AJ7" s="34" t="s">
        <v>28</v>
      </c>
      <c r="AK7" s="34" t="s">
        <v>29</v>
      </c>
      <c r="AL7" s="34" t="s">
        <v>30</v>
      </c>
      <c r="AM7" s="34" t="s">
        <v>31</v>
      </c>
      <c r="AN7" s="34" t="s">
        <v>32</v>
      </c>
      <c r="AO7" s="34" t="s">
        <v>33</v>
      </c>
      <c r="AP7" s="34" t="s">
        <v>34</v>
      </c>
      <c r="AQ7" s="34" t="s">
        <v>35</v>
      </c>
      <c r="AR7" s="34" t="s">
        <v>36</v>
      </c>
      <c r="AS7" s="34" t="s">
        <v>161</v>
      </c>
      <c r="AT7" s="34" t="s">
        <v>306</v>
      </c>
      <c r="AU7" s="34" t="s">
        <v>37</v>
      </c>
      <c r="AV7" s="19" t="s">
        <v>364</v>
      </c>
      <c r="AW7" s="20" t="s">
        <v>357</v>
      </c>
      <c r="AX7" s="21" t="s">
        <v>358</v>
      </c>
      <c r="AY7" s="21" t="s">
        <v>359</v>
      </c>
    </row>
    <row r="8" spans="1:51" ht="38.25" x14ac:dyDescent="0.25">
      <c r="A8" s="43">
        <v>1</v>
      </c>
      <c r="B8" s="10">
        <v>1</v>
      </c>
      <c r="C8" s="11">
        <v>26387</v>
      </c>
      <c r="D8" s="18" t="s">
        <v>120</v>
      </c>
      <c r="E8" s="18" t="s">
        <v>125</v>
      </c>
      <c r="F8" s="11" t="s">
        <v>355</v>
      </c>
      <c r="G8" s="12"/>
      <c r="H8" s="15">
        <v>76</v>
      </c>
      <c r="I8" s="12"/>
      <c r="J8" s="17"/>
      <c r="K8" s="15">
        <v>15</v>
      </c>
      <c r="L8" s="15">
        <v>3</v>
      </c>
      <c r="M8" s="15">
        <v>1</v>
      </c>
      <c r="N8" s="12"/>
      <c r="O8" s="12"/>
      <c r="P8" s="12"/>
      <c r="Q8" s="15">
        <v>1</v>
      </c>
      <c r="R8" s="12"/>
      <c r="S8" s="17"/>
      <c r="T8" s="17"/>
      <c r="U8" s="12"/>
      <c r="V8" s="12"/>
      <c r="W8" s="15">
        <v>13</v>
      </c>
      <c r="X8" s="15">
        <v>2</v>
      </c>
      <c r="Y8" s="17"/>
      <c r="Z8" s="12"/>
      <c r="AA8" s="15">
        <v>1</v>
      </c>
      <c r="AB8" s="15">
        <v>3</v>
      </c>
      <c r="AC8" s="15"/>
      <c r="AD8" s="15">
        <v>10</v>
      </c>
      <c r="AE8" s="12"/>
      <c r="AF8" s="15">
        <v>4</v>
      </c>
      <c r="AG8" s="12"/>
      <c r="AH8" s="15">
        <v>1</v>
      </c>
      <c r="AI8" s="15">
        <v>1</v>
      </c>
      <c r="AJ8" s="16"/>
      <c r="AK8" s="12"/>
      <c r="AL8" s="15">
        <v>4</v>
      </c>
      <c r="AM8" s="15"/>
      <c r="AN8" s="15">
        <v>12</v>
      </c>
      <c r="AO8" s="15">
        <v>3</v>
      </c>
      <c r="AP8" s="16"/>
      <c r="AQ8" s="17"/>
      <c r="AR8" s="12"/>
      <c r="AS8" s="15"/>
      <c r="AT8" s="15">
        <v>12</v>
      </c>
      <c r="AU8" s="15">
        <v>8</v>
      </c>
      <c r="AV8" s="35">
        <v>170</v>
      </c>
      <c r="AW8" s="35">
        <v>51</v>
      </c>
      <c r="AX8" s="33">
        <v>221</v>
      </c>
      <c r="AY8" s="33">
        <v>2652</v>
      </c>
    </row>
    <row r="9" spans="1:51" ht="38.25" x14ac:dyDescent="0.25">
      <c r="A9" s="43"/>
      <c r="B9" s="10">
        <v>2</v>
      </c>
      <c r="C9" s="11">
        <v>26387</v>
      </c>
      <c r="D9" s="18" t="s">
        <v>121</v>
      </c>
      <c r="E9" s="18" t="s">
        <v>125</v>
      </c>
      <c r="F9" s="11" t="s">
        <v>355</v>
      </c>
      <c r="G9" s="12"/>
      <c r="H9" s="15"/>
      <c r="I9" s="12"/>
      <c r="J9" s="17"/>
      <c r="K9" s="15"/>
      <c r="L9" s="15"/>
      <c r="M9" s="15">
        <v>1</v>
      </c>
      <c r="N9" s="12"/>
      <c r="O9" s="12"/>
      <c r="P9" s="12"/>
      <c r="Q9" s="15">
        <v>8</v>
      </c>
      <c r="R9" s="12"/>
      <c r="S9" s="17"/>
      <c r="T9" s="17"/>
      <c r="U9" s="12"/>
      <c r="V9" s="12"/>
      <c r="W9" s="15"/>
      <c r="X9" s="15">
        <v>18</v>
      </c>
      <c r="Y9" s="17"/>
      <c r="Z9" s="12"/>
      <c r="AA9" s="15">
        <v>1</v>
      </c>
      <c r="AB9" s="15"/>
      <c r="AC9" s="15"/>
      <c r="AD9" s="15"/>
      <c r="AE9" s="12"/>
      <c r="AF9" s="15">
        <v>3</v>
      </c>
      <c r="AG9" s="15">
        <v>8</v>
      </c>
      <c r="AH9" s="15">
        <v>10</v>
      </c>
      <c r="AI9" s="15">
        <v>1</v>
      </c>
      <c r="AJ9" s="15">
        <v>10</v>
      </c>
      <c r="AK9" s="12"/>
      <c r="AL9" s="15">
        <v>1</v>
      </c>
      <c r="AM9" s="15"/>
      <c r="AN9" s="15"/>
      <c r="AO9" s="15"/>
      <c r="AP9" s="15">
        <v>1</v>
      </c>
      <c r="AQ9" s="15">
        <v>17</v>
      </c>
      <c r="AR9" s="15">
        <v>30</v>
      </c>
      <c r="AS9" s="15"/>
      <c r="AT9" s="15">
        <v>1</v>
      </c>
      <c r="AU9" s="15">
        <v>19</v>
      </c>
      <c r="AV9" s="35">
        <v>129</v>
      </c>
      <c r="AW9" s="35">
        <v>39</v>
      </c>
      <c r="AX9" s="33">
        <v>168</v>
      </c>
      <c r="AY9" s="33">
        <v>2016</v>
      </c>
    </row>
    <row r="10" spans="1:51" ht="38.25" x14ac:dyDescent="0.25">
      <c r="A10" s="43"/>
      <c r="B10" s="10">
        <v>3</v>
      </c>
      <c r="C10" s="11">
        <v>26387</v>
      </c>
      <c r="D10" s="18" t="s">
        <v>124</v>
      </c>
      <c r="E10" s="18" t="s">
        <v>125</v>
      </c>
      <c r="F10" s="11" t="s">
        <v>355</v>
      </c>
      <c r="G10" s="15">
        <v>40</v>
      </c>
      <c r="H10" s="15">
        <v>4</v>
      </c>
      <c r="I10" s="15">
        <v>70</v>
      </c>
      <c r="J10" s="15">
        <v>29</v>
      </c>
      <c r="K10" s="15">
        <v>21</v>
      </c>
      <c r="L10" s="15">
        <v>68</v>
      </c>
      <c r="M10" s="15">
        <v>20</v>
      </c>
      <c r="N10" s="15">
        <v>25</v>
      </c>
      <c r="O10" s="12"/>
      <c r="P10" s="15">
        <v>3</v>
      </c>
      <c r="Q10" s="15">
        <v>64</v>
      </c>
      <c r="R10" s="15">
        <v>14</v>
      </c>
      <c r="S10" s="15">
        <v>213</v>
      </c>
      <c r="T10" s="15">
        <v>147</v>
      </c>
      <c r="U10" s="12"/>
      <c r="V10" s="15">
        <v>2</v>
      </c>
      <c r="W10" s="15">
        <v>11</v>
      </c>
      <c r="X10" s="15">
        <v>36</v>
      </c>
      <c r="Y10" s="15">
        <v>13</v>
      </c>
      <c r="Z10" s="15">
        <v>10</v>
      </c>
      <c r="AA10" s="15">
        <v>38</v>
      </c>
      <c r="AB10" s="15">
        <v>4</v>
      </c>
      <c r="AC10" s="15">
        <v>200</v>
      </c>
      <c r="AD10" s="15">
        <v>16</v>
      </c>
      <c r="AE10" s="15">
        <v>30</v>
      </c>
      <c r="AF10" s="15">
        <v>18</v>
      </c>
      <c r="AG10" s="15">
        <v>25</v>
      </c>
      <c r="AH10" s="15">
        <v>45</v>
      </c>
      <c r="AI10" s="15">
        <v>1</v>
      </c>
      <c r="AJ10" s="15">
        <v>7</v>
      </c>
      <c r="AK10" s="15">
        <v>19</v>
      </c>
      <c r="AL10" s="15">
        <v>40</v>
      </c>
      <c r="AM10" s="15">
        <v>7</v>
      </c>
      <c r="AN10" s="15">
        <v>12</v>
      </c>
      <c r="AO10" s="15">
        <v>17</v>
      </c>
      <c r="AP10" s="15">
        <v>14</v>
      </c>
      <c r="AQ10" s="15">
        <v>102</v>
      </c>
      <c r="AR10" s="15">
        <v>19</v>
      </c>
      <c r="AS10" s="15">
        <v>60</v>
      </c>
      <c r="AT10" s="15">
        <v>81</v>
      </c>
      <c r="AU10" s="15">
        <v>113</v>
      </c>
      <c r="AV10" s="13">
        <v>1658</v>
      </c>
      <c r="AW10" s="35">
        <v>497</v>
      </c>
      <c r="AX10" s="33">
        <v>2155</v>
      </c>
      <c r="AY10" s="33">
        <v>25860</v>
      </c>
    </row>
    <row r="11" spans="1:51" ht="38.25" x14ac:dyDescent="0.25">
      <c r="A11" s="43"/>
      <c r="B11" s="10">
        <v>4</v>
      </c>
      <c r="C11" s="11">
        <v>26387</v>
      </c>
      <c r="D11" s="18" t="s">
        <v>353</v>
      </c>
      <c r="E11" s="18" t="s">
        <v>125</v>
      </c>
      <c r="F11" s="11" t="s">
        <v>355</v>
      </c>
      <c r="G11" s="12"/>
      <c r="H11" s="15">
        <v>4</v>
      </c>
      <c r="I11" s="12"/>
      <c r="J11" s="15">
        <v>4</v>
      </c>
      <c r="K11" s="15">
        <v>4</v>
      </c>
      <c r="L11" s="15">
        <v>2</v>
      </c>
      <c r="M11" s="15">
        <v>1</v>
      </c>
      <c r="N11" s="15">
        <v>4</v>
      </c>
      <c r="O11" s="12"/>
      <c r="P11" s="12"/>
      <c r="Q11" s="15">
        <v>4</v>
      </c>
      <c r="R11" s="15">
        <v>4</v>
      </c>
      <c r="S11" s="15">
        <v>7</v>
      </c>
      <c r="T11" s="15">
        <v>4</v>
      </c>
      <c r="U11" s="12"/>
      <c r="V11" s="12"/>
      <c r="W11" s="12"/>
      <c r="X11" s="15">
        <v>4</v>
      </c>
      <c r="Y11" s="17"/>
      <c r="Z11" s="12"/>
      <c r="AA11" s="15">
        <v>2</v>
      </c>
      <c r="AB11" s="15">
        <v>6</v>
      </c>
      <c r="AC11" s="15">
        <v>4</v>
      </c>
      <c r="AD11" s="15">
        <v>4</v>
      </c>
      <c r="AE11" s="12"/>
      <c r="AF11" s="15"/>
      <c r="AG11" s="15">
        <v>4</v>
      </c>
      <c r="AH11" s="15">
        <v>3</v>
      </c>
      <c r="AI11" s="15">
        <v>1</v>
      </c>
      <c r="AJ11" s="15">
        <v>1</v>
      </c>
      <c r="AK11" s="15">
        <v>4</v>
      </c>
      <c r="AL11" s="15">
        <v>2</v>
      </c>
      <c r="AM11" s="15"/>
      <c r="AN11" s="15"/>
      <c r="AO11" s="15">
        <v>4</v>
      </c>
      <c r="AP11" s="16"/>
      <c r="AQ11" s="15">
        <v>4</v>
      </c>
      <c r="AR11" s="15">
        <v>4</v>
      </c>
      <c r="AS11" s="15">
        <v>4</v>
      </c>
      <c r="AT11" s="15">
        <v>1</v>
      </c>
      <c r="AU11" s="15">
        <v>81</v>
      </c>
      <c r="AV11" s="35">
        <v>171</v>
      </c>
      <c r="AW11" s="35">
        <v>51</v>
      </c>
      <c r="AX11" s="33">
        <v>222</v>
      </c>
      <c r="AY11" s="33">
        <v>2664</v>
      </c>
    </row>
    <row r="12" spans="1:51" ht="25.5" x14ac:dyDescent="0.25">
      <c r="A12" s="43"/>
      <c r="B12" s="38">
        <v>5</v>
      </c>
      <c r="C12" s="39">
        <v>27855</v>
      </c>
      <c r="D12" s="39" t="s">
        <v>354</v>
      </c>
      <c r="E12" s="40" t="s">
        <v>361</v>
      </c>
      <c r="F12" s="41" t="s">
        <v>362</v>
      </c>
      <c r="G12" s="46"/>
      <c r="H12" s="46">
        <v>1</v>
      </c>
      <c r="I12" s="46"/>
      <c r="J12" s="46">
        <v>1</v>
      </c>
      <c r="K12" s="46">
        <v>1</v>
      </c>
      <c r="L12" s="46">
        <v>1</v>
      </c>
      <c r="M12" s="46">
        <v>1</v>
      </c>
      <c r="N12" s="46">
        <v>1</v>
      </c>
      <c r="O12" s="46"/>
      <c r="P12" s="46"/>
      <c r="Q12" s="46">
        <v>1</v>
      </c>
      <c r="R12" s="46">
        <v>1</v>
      </c>
      <c r="S12" s="46">
        <v>1</v>
      </c>
      <c r="T12" s="46">
        <v>1</v>
      </c>
      <c r="U12" s="46"/>
      <c r="V12" s="46"/>
      <c r="W12" s="46"/>
      <c r="X12" s="46">
        <v>1</v>
      </c>
      <c r="Y12" s="46"/>
      <c r="Z12" s="46"/>
      <c r="AA12" s="46">
        <v>1</v>
      </c>
      <c r="AB12" s="46">
        <v>1</v>
      </c>
      <c r="AC12" s="46">
        <v>1</v>
      </c>
      <c r="AD12" s="46">
        <v>1</v>
      </c>
      <c r="AE12" s="46"/>
      <c r="AF12" s="46"/>
      <c r="AG12" s="46">
        <v>1</v>
      </c>
      <c r="AH12" s="46">
        <v>1</v>
      </c>
      <c r="AI12" s="46">
        <v>1</v>
      </c>
      <c r="AJ12" s="46">
        <v>1</v>
      </c>
      <c r="AK12" s="46">
        <v>1</v>
      </c>
      <c r="AL12" s="46">
        <v>1</v>
      </c>
      <c r="AM12" s="46"/>
      <c r="AN12" s="45"/>
      <c r="AO12" s="45">
        <v>1</v>
      </c>
      <c r="AP12" s="45"/>
      <c r="AQ12" s="45">
        <v>1</v>
      </c>
      <c r="AR12" s="45">
        <v>1</v>
      </c>
      <c r="AS12" s="45">
        <v>1</v>
      </c>
      <c r="AT12" s="45">
        <v>1</v>
      </c>
      <c r="AU12" s="45">
        <v>1</v>
      </c>
      <c r="AV12" s="44">
        <f>SUM(G12:AU12)</f>
        <v>27</v>
      </c>
      <c r="AW12" s="37" t="s">
        <v>360</v>
      </c>
      <c r="AX12" s="36">
        <v>27</v>
      </c>
      <c r="AY12" s="36">
        <v>324</v>
      </c>
    </row>
  </sheetData>
  <mergeCells count="1">
    <mergeCell ref="A8:A12"/>
  </mergeCells>
  <phoneticPr fontId="29" type="noConversion"/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ignoredErrors>
    <ignoredError sqref="AU8:AU11 AW8:AW11 AV8:AV11" calculatedColumn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A8DF2-098F-464D-B6FB-390F721C5A43}">
  <dimension ref="A1:J42"/>
  <sheetViews>
    <sheetView workbookViewId="0">
      <selection activeCell="D7" sqref="D7"/>
    </sheetView>
  </sheetViews>
  <sheetFormatPr defaultRowHeight="15" x14ac:dyDescent="0.25"/>
  <cols>
    <col min="2" max="2" width="12.140625" bestFit="1" customWidth="1"/>
    <col min="3" max="3" width="19" bestFit="1" customWidth="1"/>
    <col min="4" max="4" width="12.28515625" customWidth="1"/>
    <col min="5" max="5" width="11.85546875" customWidth="1"/>
    <col min="6" max="6" width="15.28515625" customWidth="1"/>
    <col min="7" max="7" width="13.28515625" customWidth="1"/>
    <col min="8" max="8" width="16.42578125" customWidth="1"/>
    <col min="10" max="10" width="41.28515625" customWidth="1"/>
  </cols>
  <sheetData>
    <row r="1" spans="1:10" x14ac:dyDescent="0.25">
      <c r="A1" s="22" t="s">
        <v>126</v>
      </c>
      <c r="B1" s="23" t="s">
        <v>127</v>
      </c>
      <c r="C1" s="23" t="s">
        <v>128</v>
      </c>
      <c r="D1" s="23" t="s">
        <v>129</v>
      </c>
      <c r="E1" s="23" t="s">
        <v>130</v>
      </c>
      <c r="F1" s="23" t="s">
        <v>131</v>
      </c>
      <c r="G1" s="24" t="s">
        <v>132</v>
      </c>
      <c r="H1" s="23" t="s">
        <v>133</v>
      </c>
      <c r="I1" s="23" t="s">
        <v>133</v>
      </c>
      <c r="J1" s="23" t="s">
        <v>134</v>
      </c>
    </row>
    <row r="2" spans="1:10" ht="36" x14ac:dyDescent="0.25">
      <c r="A2" s="25">
        <v>1</v>
      </c>
      <c r="B2" s="26" t="s">
        <v>41</v>
      </c>
      <c r="C2" s="26" t="s">
        <v>135</v>
      </c>
      <c r="D2" s="26" t="s">
        <v>80</v>
      </c>
      <c r="E2" s="25">
        <v>155018</v>
      </c>
      <c r="F2" s="27" t="s">
        <v>136</v>
      </c>
      <c r="G2" s="26" t="s">
        <v>137</v>
      </c>
      <c r="H2" s="27" t="s">
        <v>138</v>
      </c>
      <c r="I2" s="28" t="s">
        <v>139</v>
      </c>
      <c r="J2" s="27" t="s">
        <v>140</v>
      </c>
    </row>
    <row r="3" spans="1:10" ht="36" x14ac:dyDescent="0.25">
      <c r="A3" s="29">
        <v>2</v>
      </c>
      <c r="B3" s="30" t="s">
        <v>41</v>
      </c>
      <c r="C3" s="30" t="s">
        <v>141</v>
      </c>
      <c r="D3" s="30" t="s">
        <v>95</v>
      </c>
      <c r="E3" s="29">
        <v>155905</v>
      </c>
      <c r="F3" s="31" t="s">
        <v>142</v>
      </c>
      <c r="G3" s="30" t="s">
        <v>143</v>
      </c>
      <c r="H3" s="31" t="s">
        <v>144</v>
      </c>
      <c r="I3" s="32" t="s">
        <v>145</v>
      </c>
      <c r="J3" s="31" t="s">
        <v>146</v>
      </c>
    </row>
    <row r="4" spans="1:10" ht="36" x14ac:dyDescent="0.25">
      <c r="A4" s="25">
        <v>3</v>
      </c>
      <c r="B4" s="26" t="s">
        <v>41</v>
      </c>
      <c r="C4" s="26" t="s">
        <v>147</v>
      </c>
      <c r="D4" s="26" t="s">
        <v>98</v>
      </c>
      <c r="E4" s="25">
        <v>155909</v>
      </c>
      <c r="F4" s="27" t="s">
        <v>148</v>
      </c>
      <c r="G4" s="26" t="s">
        <v>149</v>
      </c>
      <c r="H4" s="27" t="s">
        <v>150</v>
      </c>
      <c r="I4" s="28" t="s">
        <v>151</v>
      </c>
      <c r="J4" s="27" t="s">
        <v>152</v>
      </c>
    </row>
    <row r="5" spans="1:10" ht="48" x14ac:dyDescent="0.25">
      <c r="A5" s="29">
        <v>4</v>
      </c>
      <c r="B5" s="30" t="s">
        <v>41</v>
      </c>
      <c r="C5" s="30" t="s">
        <v>153</v>
      </c>
      <c r="D5" s="30" t="s">
        <v>106</v>
      </c>
      <c r="E5" s="29">
        <v>156956</v>
      </c>
      <c r="F5" s="31" t="s">
        <v>154</v>
      </c>
      <c r="G5" s="30" t="s">
        <v>155</v>
      </c>
      <c r="H5" s="31" t="s">
        <v>156</v>
      </c>
      <c r="I5" s="32" t="s">
        <v>157</v>
      </c>
      <c r="J5" s="31" t="s">
        <v>158</v>
      </c>
    </row>
    <row r="6" spans="1:10" ht="36" x14ac:dyDescent="0.25">
      <c r="A6" s="25">
        <v>5</v>
      </c>
      <c r="B6" s="26" t="s">
        <v>41</v>
      </c>
      <c r="C6" s="26" t="s">
        <v>159</v>
      </c>
      <c r="D6" s="26" t="s">
        <v>107</v>
      </c>
      <c r="E6" s="25">
        <v>157249</v>
      </c>
      <c r="F6" s="27" t="s">
        <v>160</v>
      </c>
      <c r="G6" s="26" t="s">
        <v>161</v>
      </c>
      <c r="H6" s="27" t="s">
        <v>162</v>
      </c>
      <c r="I6" s="28" t="s">
        <v>163</v>
      </c>
      <c r="J6" s="27" t="s">
        <v>164</v>
      </c>
    </row>
    <row r="7" spans="1:10" ht="48" x14ac:dyDescent="0.25">
      <c r="A7" s="29">
        <v>6</v>
      </c>
      <c r="B7" s="30" t="s">
        <v>38</v>
      </c>
      <c r="C7" s="30" t="s">
        <v>165</v>
      </c>
      <c r="D7" s="30" t="s">
        <v>71</v>
      </c>
      <c r="E7" s="29">
        <v>155008</v>
      </c>
      <c r="F7" s="31" t="s">
        <v>166</v>
      </c>
      <c r="G7" s="30" t="s">
        <v>167</v>
      </c>
      <c r="H7" s="31" t="s">
        <v>168</v>
      </c>
      <c r="I7" s="32" t="s">
        <v>169</v>
      </c>
      <c r="J7" s="31" t="s">
        <v>170</v>
      </c>
    </row>
    <row r="8" spans="1:10" ht="60" x14ac:dyDescent="0.25">
      <c r="A8" s="25">
        <v>7</v>
      </c>
      <c r="B8" s="26" t="s">
        <v>38</v>
      </c>
      <c r="C8" s="26" t="s">
        <v>171</v>
      </c>
      <c r="D8" s="26" t="s">
        <v>73</v>
      </c>
      <c r="E8" s="25">
        <v>155010</v>
      </c>
      <c r="F8" s="27" t="s">
        <v>172</v>
      </c>
      <c r="G8" s="26" t="s">
        <v>173</v>
      </c>
      <c r="H8" s="27" t="s">
        <v>174</v>
      </c>
      <c r="I8" s="28" t="s">
        <v>175</v>
      </c>
      <c r="J8" s="27" t="s">
        <v>176</v>
      </c>
    </row>
    <row r="9" spans="1:10" ht="36" x14ac:dyDescent="0.25">
      <c r="A9" s="29">
        <v>8</v>
      </c>
      <c r="B9" s="30" t="s">
        <v>38</v>
      </c>
      <c r="C9" s="30" t="s">
        <v>177</v>
      </c>
      <c r="D9" s="30" t="s">
        <v>76</v>
      </c>
      <c r="E9" s="29">
        <v>155013</v>
      </c>
      <c r="F9" s="31" t="s">
        <v>178</v>
      </c>
      <c r="G9" s="30" t="s">
        <v>179</v>
      </c>
      <c r="H9" s="31" t="s">
        <v>180</v>
      </c>
      <c r="I9" s="32" t="s">
        <v>181</v>
      </c>
      <c r="J9" s="31" t="s">
        <v>182</v>
      </c>
    </row>
    <row r="10" spans="1:10" ht="36" x14ac:dyDescent="0.25">
      <c r="A10" s="25">
        <v>9</v>
      </c>
      <c r="B10" s="26" t="s">
        <v>38</v>
      </c>
      <c r="C10" s="26" t="s">
        <v>177</v>
      </c>
      <c r="D10" s="26" t="s">
        <v>77</v>
      </c>
      <c r="E10" s="25">
        <v>155014</v>
      </c>
      <c r="F10" s="27" t="s">
        <v>183</v>
      </c>
      <c r="G10" s="26" t="s">
        <v>184</v>
      </c>
      <c r="H10" s="27" t="s">
        <v>180</v>
      </c>
      <c r="I10" s="28" t="s">
        <v>181</v>
      </c>
      <c r="J10" s="27" t="s">
        <v>185</v>
      </c>
    </row>
    <row r="11" spans="1:10" ht="36" x14ac:dyDescent="0.25">
      <c r="A11" s="29">
        <v>10</v>
      </c>
      <c r="B11" s="30" t="s">
        <v>38</v>
      </c>
      <c r="C11" s="30" t="s">
        <v>177</v>
      </c>
      <c r="D11" s="30" t="s">
        <v>76</v>
      </c>
      <c r="E11" s="29">
        <v>155015</v>
      </c>
      <c r="F11" s="31" t="s">
        <v>186</v>
      </c>
      <c r="G11" s="30" t="s">
        <v>187</v>
      </c>
      <c r="H11" s="31" t="s">
        <v>180</v>
      </c>
      <c r="I11" s="32" t="s">
        <v>181</v>
      </c>
      <c r="J11" s="31" t="s">
        <v>188</v>
      </c>
    </row>
    <row r="12" spans="1:10" ht="48" x14ac:dyDescent="0.25">
      <c r="A12" s="25">
        <v>11</v>
      </c>
      <c r="B12" s="26" t="s">
        <v>38</v>
      </c>
      <c r="C12" s="26" t="s">
        <v>189</v>
      </c>
      <c r="D12" s="26" t="s">
        <v>79</v>
      </c>
      <c r="E12" s="25">
        <v>155017</v>
      </c>
      <c r="F12" s="27" t="s">
        <v>190</v>
      </c>
      <c r="G12" s="26" t="s">
        <v>191</v>
      </c>
      <c r="H12" s="27" t="s">
        <v>192</v>
      </c>
      <c r="I12" s="28" t="s">
        <v>193</v>
      </c>
      <c r="J12" s="27" t="s">
        <v>194</v>
      </c>
    </row>
    <row r="13" spans="1:10" ht="24" x14ac:dyDescent="0.25">
      <c r="A13" s="29">
        <v>12</v>
      </c>
      <c r="B13" s="30" t="s">
        <v>38</v>
      </c>
      <c r="C13" s="30" t="s">
        <v>195</v>
      </c>
      <c r="D13" s="30" t="s">
        <v>82</v>
      </c>
      <c r="E13" s="29">
        <v>155020</v>
      </c>
      <c r="F13" s="31" t="s">
        <v>196</v>
      </c>
      <c r="G13" s="30" t="s">
        <v>197</v>
      </c>
      <c r="H13" s="31" t="s">
        <v>198</v>
      </c>
      <c r="I13" s="32" t="s">
        <v>199</v>
      </c>
      <c r="J13" s="31" t="s">
        <v>200</v>
      </c>
    </row>
    <row r="14" spans="1:10" ht="60" x14ac:dyDescent="0.25">
      <c r="A14" s="25">
        <v>13</v>
      </c>
      <c r="B14" s="26" t="s">
        <v>38</v>
      </c>
      <c r="C14" s="26" t="s">
        <v>201</v>
      </c>
      <c r="D14" s="26" t="s">
        <v>84</v>
      </c>
      <c r="E14" s="25">
        <v>155022</v>
      </c>
      <c r="F14" s="27" t="s">
        <v>202</v>
      </c>
      <c r="G14" s="26" t="s">
        <v>203</v>
      </c>
      <c r="H14" s="27" t="s">
        <v>204</v>
      </c>
      <c r="I14" s="28" t="s">
        <v>205</v>
      </c>
      <c r="J14" s="27" t="s">
        <v>206</v>
      </c>
    </row>
    <row r="15" spans="1:10" ht="36" x14ac:dyDescent="0.25">
      <c r="A15" s="29">
        <v>14</v>
      </c>
      <c r="B15" s="30" t="s">
        <v>38</v>
      </c>
      <c r="C15" s="30" t="s">
        <v>207</v>
      </c>
      <c r="D15" s="30" t="s">
        <v>85</v>
      </c>
      <c r="E15" s="29">
        <v>155023</v>
      </c>
      <c r="F15" s="31" t="s">
        <v>208</v>
      </c>
      <c r="G15" s="30" t="s">
        <v>209</v>
      </c>
      <c r="H15" s="31" t="s">
        <v>210</v>
      </c>
      <c r="I15" s="32" t="s">
        <v>211</v>
      </c>
      <c r="J15" s="31" t="s">
        <v>212</v>
      </c>
    </row>
    <row r="16" spans="1:10" ht="36" x14ac:dyDescent="0.25">
      <c r="A16" s="25">
        <v>15</v>
      </c>
      <c r="B16" s="26" t="s">
        <v>38</v>
      </c>
      <c r="C16" s="26" t="s">
        <v>213</v>
      </c>
      <c r="D16" s="26" t="s">
        <v>214</v>
      </c>
      <c r="E16" s="25">
        <v>155126</v>
      </c>
      <c r="F16" s="27" t="s">
        <v>215</v>
      </c>
      <c r="G16" s="26" t="s">
        <v>216</v>
      </c>
      <c r="H16" s="27" t="s">
        <v>217</v>
      </c>
      <c r="I16" s="28" t="s">
        <v>218</v>
      </c>
      <c r="J16" s="27" t="s">
        <v>219</v>
      </c>
    </row>
    <row r="17" spans="1:10" ht="36" x14ac:dyDescent="0.25">
      <c r="A17" s="29">
        <v>16</v>
      </c>
      <c r="B17" s="30" t="s">
        <v>38</v>
      </c>
      <c r="C17" s="30" t="s">
        <v>201</v>
      </c>
      <c r="D17" s="30" t="s">
        <v>89</v>
      </c>
      <c r="E17" s="29">
        <v>155180</v>
      </c>
      <c r="F17" s="31" t="s">
        <v>220</v>
      </c>
      <c r="G17" s="30" t="s">
        <v>221</v>
      </c>
      <c r="H17" s="31" t="s">
        <v>222</v>
      </c>
      <c r="I17" s="32" t="s">
        <v>223</v>
      </c>
      <c r="J17" s="31" t="s">
        <v>224</v>
      </c>
    </row>
    <row r="18" spans="1:10" ht="36" x14ac:dyDescent="0.25">
      <c r="A18" s="25">
        <v>17</v>
      </c>
      <c r="B18" s="26" t="s">
        <v>38</v>
      </c>
      <c r="C18" s="26" t="s">
        <v>225</v>
      </c>
      <c r="D18" s="26" t="s">
        <v>96</v>
      </c>
      <c r="E18" s="25">
        <v>155906</v>
      </c>
      <c r="F18" s="27" t="s">
        <v>226</v>
      </c>
      <c r="G18" s="26" t="s">
        <v>227</v>
      </c>
      <c r="H18" s="27" t="s">
        <v>228</v>
      </c>
      <c r="I18" s="28" t="s">
        <v>229</v>
      </c>
      <c r="J18" s="27" t="s">
        <v>230</v>
      </c>
    </row>
    <row r="19" spans="1:10" ht="36" x14ac:dyDescent="0.25">
      <c r="A19" s="29">
        <v>18</v>
      </c>
      <c r="B19" s="30" t="s">
        <v>38</v>
      </c>
      <c r="C19" s="30" t="s">
        <v>225</v>
      </c>
      <c r="D19" s="30" t="s">
        <v>96</v>
      </c>
      <c r="E19" s="29">
        <v>155907</v>
      </c>
      <c r="F19" s="31" t="s">
        <v>231</v>
      </c>
      <c r="G19" s="30" t="s">
        <v>232</v>
      </c>
      <c r="H19" s="31" t="s">
        <v>228</v>
      </c>
      <c r="I19" s="32" t="s">
        <v>229</v>
      </c>
      <c r="J19" s="31" t="s">
        <v>233</v>
      </c>
    </row>
    <row r="20" spans="1:10" ht="36" x14ac:dyDescent="0.25">
      <c r="A20" s="25">
        <v>19</v>
      </c>
      <c r="B20" s="26" t="s">
        <v>38</v>
      </c>
      <c r="C20" s="26" t="s">
        <v>189</v>
      </c>
      <c r="D20" s="26" t="s">
        <v>99</v>
      </c>
      <c r="E20" s="25">
        <v>155910</v>
      </c>
      <c r="F20" s="27" t="s">
        <v>234</v>
      </c>
      <c r="G20" s="26" t="s">
        <v>235</v>
      </c>
      <c r="H20" s="27" t="s">
        <v>192</v>
      </c>
      <c r="I20" s="28" t="s">
        <v>193</v>
      </c>
      <c r="J20" s="27" t="s">
        <v>236</v>
      </c>
    </row>
    <row r="21" spans="1:10" ht="36" x14ac:dyDescent="0.25">
      <c r="A21" s="29">
        <v>20</v>
      </c>
      <c r="B21" s="30" t="s">
        <v>38</v>
      </c>
      <c r="C21" s="30" t="s">
        <v>207</v>
      </c>
      <c r="D21" s="30" t="s">
        <v>101</v>
      </c>
      <c r="E21" s="29">
        <v>155912</v>
      </c>
      <c r="F21" s="31" t="s">
        <v>237</v>
      </c>
      <c r="G21" s="30" t="s">
        <v>238</v>
      </c>
      <c r="H21" s="31" t="s">
        <v>239</v>
      </c>
      <c r="I21" s="32" t="s">
        <v>240</v>
      </c>
      <c r="J21" s="31" t="s">
        <v>241</v>
      </c>
    </row>
    <row r="22" spans="1:10" ht="36" x14ac:dyDescent="0.25">
      <c r="A22" s="25">
        <v>21</v>
      </c>
      <c r="B22" s="26" t="s">
        <v>38</v>
      </c>
      <c r="C22" s="26" t="s">
        <v>207</v>
      </c>
      <c r="D22" s="26" t="s">
        <v>103</v>
      </c>
      <c r="E22" s="25">
        <v>155914</v>
      </c>
      <c r="F22" s="27" t="s">
        <v>242</v>
      </c>
      <c r="G22" s="26" t="s">
        <v>243</v>
      </c>
      <c r="H22" s="27" t="s">
        <v>239</v>
      </c>
      <c r="I22" s="28" t="s">
        <v>240</v>
      </c>
      <c r="J22" s="27" t="s">
        <v>244</v>
      </c>
    </row>
    <row r="23" spans="1:10" ht="36" x14ac:dyDescent="0.25">
      <c r="A23" s="29">
        <v>22</v>
      </c>
      <c r="B23" s="30" t="s">
        <v>39</v>
      </c>
      <c r="C23" s="30" t="s">
        <v>245</v>
      </c>
      <c r="D23" s="30" t="s">
        <v>72</v>
      </c>
      <c r="E23" s="29">
        <v>155009</v>
      </c>
      <c r="F23" s="31" t="s">
        <v>246</v>
      </c>
      <c r="G23" s="30" t="s">
        <v>247</v>
      </c>
      <c r="H23" s="31" t="s">
        <v>248</v>
      </c>
      <c r="I23" s="32" t="s">
        <v>249</v>
      </c>
      <c r="J23" s="31" t="s">
        <v>250</v>
      </c>
    </row>
    <row r="24" spans="1:10" ht="24" x14ac:dyDescent="0.25">
      <c r="A24" s="25">
        <v>23</v>
      </c>
      <c r="B24" s="26" t="s">
        <v>39</v>
      </c>
      <c r="C24" s="26" t="s">
        <v>245</v>
      </c>
      <c r="D24" s="26" t="s">
        <v>72</v>
      </c>
      <c r="E24" s="25">
        <v>155007</v>
      </c>
      <c r="F24" s="27" t="s">
        <v>251</v>
      </c>
      <c r="G24" s="26" t="s">
        <v>252</v>
      </c>
      <c r="H24" s="27"/>
      <c r="I24" s="28"/>
      <c r="J24" s="27" t="s">
        <v>253</v>
      </c>
    </row>
    <row r="25" spans="1:10" ht="60" x14ac:dyDescent="0.25">
      <c r="A25" s="29">
        <v>24</v>
      </c>
      <c r="B25" s="30" t="s">
        <v>39</v>
      </c>
      <c r="C25" s="30" t="s">
        <v>254</v>
      </c>
      <c r="D25" s="30" t="s">
        <v>78</v>
      </c>
      <c r="E25" s="29">
        <v>155016</v>
      </c>
      <c r="F25" s="31" t="s">
        <v>255</v>
      </c>
      <c r="G25" s="30" t="s">
        <v>256</v>
      </c>
      <c r="H25" s="31" t="s">
        <v>257</v>
      </c>
      <c r="I25" s="32" t="s">
        <v>258</v>
      </c>
      <c r="J25" s="31" t="s">
        <v>259</v>
      </c>
    </row>
    <row r="26" spans="1:10" ht="36" x14ac:dyDescent="0.25">
      <c r="A26" s="25">
        <v>25</v>
      </c>
      <c r="B26" s="26" t="s">
        <v>39</v>
      </c>
      <c r="C26" s="26" t="s">
        <v>260</v>
      </c>
      <c r="D26" s="26" t="s">
        <v>81</v>
      </c>
      <c r="E26" s="25">
        <v>155019</v>
      </c>
      <c r="F26" s="27" t="s">
        <v>261</v>
      </c>
      <c r="G26" s="26" t="s">
        <v>262</v>
      </c>
      <c r="H26" s="27" t="s">
        <v>263</v>
      </c>
      <c r="I26" s="28" t="s">
        <v>264</v>
      </c>
      <c r="J26" s="27" t="s">
        <v>265</v>
      </c>
    </row>
    <row r="27" spans="1:10" ht="48" x14ac:dyDescent="0.25">
      <c r="A27" s="29">
        <v>26</v>
      </c>
      <c r="B27" s="30" t="s">
        <v>39</v>
      </c>
      <c r="C27" s="30" t="s">
        <v>254</v>
      </c>
      <c r="D27" s="30" t="s">
        <v>86</v>
      </c>
      <c r="E27" s="29">
        <v>155124</v>
      </c>
      <c r="F27" s="31" t="s">
        <v>266</v>
      </c>
      <c r="G27" s="30" t="s">
        <v>267</v>
      </c>
      <c r="H27" s="31" t="s">
        <v>268</v>
      </c>
      <c r="I27" s="32" t="s">
        <v>258</v>
      </c>
      <c r="J27" s="31" t="s">
        <v>269</v>
      </c>
    </row>
    <row r="28" spans="1:10" ht="48" x14ac:dyDescent="0.25">
      <c r="A28" s="25">
        <v>27</v>
      </c>
      <c r="B28" s="26" t="s">
        <v>39</v>
      </c>
      <c r="C28" s="26" t="s">
        <v>270</v>
      </c>
      <c r="D28" s="26" t="s">
        <v>94</v>
      </c>
      <c r="E28" s="25">
        <v>155904</v>
      </c>
      <c r="F28" s="27" t="s">
        <v>271</v>
      </c>
      <c r="G28" s="26" t="s">
        <v>272</v>
      </c>
      <c r="H28" s="27" t="s">
        <v>273</v>
      </c>
      <c r="I28" s="28" t="s">
        <v>274</v>
      </c>
      <c r="J28" s="27" t="s">
        <v>275</v>
      </c>
    </row>
    <row r="29" spans="1:10" ht="36" x14ac:dyDescent="0.25">
      <c r="A29" s="29">
        <v>28</v>
      </c>
      <c r="B29" s="30" t="s">
        <v>42</v>
      </c>
      <c r="C29" s="30" t="s">
        <v>276</v>
      </c>
      <c r="D29" s="30" t="s">
        <v>87</v>
      </c>
      <c r="E29" s="29">
        <v>155125</v>
      </c>
      <c r="F29" s="31" t="s">
        <v>277</v>
      </c>
      <c r="G29" s="30" t="s">
        <v>278</v>
      </c>
      <c r="H29" s="31" t="s">
        <v>279</v>
      </c>
      <c r="I29" s="32" t="s">
        <v>280</v>
      </c>
      <c r="J29" s="31" t="s">
        <v>281</v>
      </c>
    </row>
    <row r="30" spans="1:10" ht="36" x14ac:dyDescent="0.25">
      <c r="A30" s="25">
        <v>29</v>
      </c>
      <c r="B30" s="26" t="s">
        <v>42</v>
      </c>
      <c r="C30" s="26" t="s">
        <v>276</v>
      </c>
      <c r="D30" s="26" t="s">
        <v>91</v>
      </c>
      <c r="E30" s="25">
        <v>155901</v>
      </c>
      <c r="F30" s="27" t="s">
        <v>282</v>
      </c>
      <c r="G30" s="26" t="s">
        <v>283</v>
      </c>
      <c r="H30" s="27" t="s">
        <v>284</v>
      </c>
      <c r="I30" s="28" t="s">
        <v>285</v>
      </c>
      <c r="J30" s="27" t="s">
        <v>286</v>
      </c>
    </row>
    <row r="31" spans="1:10" ht="60" x14ac:dyDescent="0.25">
      <c r="A31" s="29">
        <v>30</v>
      </c>
      <c r="B31" s="30" t="s">
        <v>42</v>
      </c>
      <c r="C31" s="30" t="s">
        <v>287</v>
      </c>
      <c r="D31" s="30" t="s">
        <v>92</v>
      </c>
      <c r="E31" s="29">
        <v>155902</v>
      </c>
      <c r="F31" s="31" t="s">
        <v>288</v>
      </c>
      <c r="G31" s="30" t="s">
        <v>289</v>
      </c>
      <c r="H31" s="31" t="s">
        <v>290</v>
      </c>
      <c r="I31" s="32" t="s">
        <v>291</v>
      </c>
      <c r="J31" s="31" t="s">
        <v>292</v>
      </c>
    </row>
    <row r="32" spans="1:10" ht="60" x14ac:dyDescent="0.25">
      <c r="A32" s="25">
        <v>31</v>
      </c>
      <c r="B32" s="26" t="s">
        <v>42</v>
      </c>
      <c r="C32" s="26" t="s">
        <v>276</v>
      </c>
      <c r="D32" s="26" t="s">
        <v>97</v>
      </c>
      <c r="E32" s="25">
        <v>155908</v>
      </c>
      <c r="F32" s="27" t="s">
        <v>293</v>
      </c>
      <c r="G32" s="26" t="s">
        <v>294</v>
      </c>
      <c r="H32" s="27" t="s">
        <v>295</v>
      </c>
      <c r="I32" s="28" t="s">
        <v>296</v>
      </c>
      <c r="J32" s="27" t="s">
        <v>297</v>
      </c>
    </row>
    <row r="33" spans="1:10" ht="60" x14ac:dyDescent="0.25">
      <c r="A33" s="29">
        <v>32</v>
      </c>
      <c r="B33" s="30" t="s">
        <v>42</v>
      </c>
      <c r="C33" s="30" t="s">
        <v>298</v>
      </c>
      <c r="D33" s="30" t="s">
        <v>299</v>
      </c>
      <c r="E33" s="29">
        <v>155913</v>
      </c>
      <c r="F33" s="31" t="s">
        <v>300</v>
      </c>
      <c r="G33" s="30" t="s">
        <v>301</v>
      </c>
      <c r="H33" s="31" t="s">
        <v>302</v>
      </c>
      <c r="I33" s="32" t="s">
        <v>303</v>
      </c>
      <c r="J33" s="31" t="s">
        <v>304</v>
      </c>
    </row>
    <row r="34" spans="1:10" ht="48" x14ac:dyDescent="0.25">
      <c r="A34" s="25">
        <v>34</v>
      </c>
      <c r="B34" s="26" t="s">
        <v>40</v>
      </c>
      <c r="C34" s="26" t="s">
        <v>100</v>
      </c>
      <c r="D34" s="26" t="s">
        <v>100</v>
      </c>
      <c r="E34" s="25">
        <v>157243</v>
      </c>
      <c r="F34" s="27" t="s">
        <v>305</v>
      </c>
      <c r="G34" s="26" t="s">
        <v>306</v>
      </c>
      <c r="H34" s="27" t="s">
        <v>307</v>
      </c>
      <c r="I34" s="28" t="s">
        <v>308</v>
      </c>
      <c r="J34" s="27" t="s">
        <v>309</v>
      </c>
    </row>
    <row r="35" spans="1:10" ht="60" x14ac:dyDescent="0.25">
      <c r="A35" s="29">
        <v>36</v>
      </c>
      <c r="B35" s="30" t="s">
        <v>40</v>
      </c>
      <c r="C35" s="30" t="s">
        <v>310</v>
      </c>
      <c r="D35" s="30" t="s">
        <v>74</v>
      </c>
      <c r="E35" s="29">
        <v>155011</v>
      </c>
      <c r="F35" s="31" t="s">
        <v>311</v>
      </c>
      <c r="G35" s="30" t="s">
        <v>312</v>
      </c>
      <c r="H35" s="31" t="s">
        <v>313</v>
      </c>
      <c r="I35" s="32" t="s">
        <v>314</v>
      </c>
      <c r="J35" s="31" t="s">
        <v>315</v>
      </c>
    </row>
    <row r="36" spans="1:10" ht="48" x14ac:dyDescent="0.25">
      <c r="A36" s="25">
        <v>37</v>
      </c>
      <c r="B36" s="26" t="s">
        <v>40</v>
      </c>
      <c r="C36" s="26" t="s">
        <v>316</v>
      </c>
      <c r="D36" s="26" t="s">
        <v>75</v>
      </c>
      <c r="E36" s="25">
        <v>155012</v>
      </c>
      <c r="F36" s="27" t="s">
        <v>317</v>
      </c>
      <c r="G36" s="26" t="s">
        <v>318</v>
      </c>
      <c r="H36" s="27" t="s">
        <v>319</v>
      </c>
      <c r="I36" s="28" t="s">
        <v>320</v>
      </c>
      <c r="J36" s="27" t="s">
        <v>321</v>
      </c>
    </row>
    <row r="37" spans="1:10" ht="60" x14ac:dyDescent="0.25">
      <c r="A37" s="29">
        <v>38</v>
      </c>
      <c r="B37" s="30" t="s">
        <v>40</v>
      </c>
      <c r="C37" s="30" t="s">
        <v>310</v>
      </c>
      <c r="D37" s="30" t="s">
        <v>83</v>
      </c>
      <c r="E37" s="29">
        <v>155021</v>
      </c>
      <c r="F37" s="31" t="s">
        <v>322</v>
      </c>
      <c r="G37" s="30" t="s">
        <v>323</v>
      </c>
      <c r="H37" s="31" t="s">
        <v>324</v>
      </c>
      <c r="I37" s="32" t="s">
        <v>325</v>
      </c>
      <c r="J37" s="31" t="s">
        <v>326</v>
      </c>
    </row>
    <row r="38" spans="1:10" ht="60" x14ac:dyDescent="0.25">
      <c r="A38" s="25">
        <v>39</v>
      </c>
      <c r="B38" s="26" t="s">
        <v>40</v>
      </c>
      <c r="C38" s="26" t="s">
        <v>327</v>
      </c>
      <c r="D38" s="26" t="s">
        <v>90</v>
      </c>
      <c r="E38" s="25">
        <v>155900</v>
      </c>
      <c r="F38" s="27" t="s">
        <v>328</v>
      </c>
      <c r="G38" s="26" t="s">
        <v>329</v>
      </c>
      <c r="H38" s="27" t="s">
        <v>330</v>
      </c>
      <c r="I38" s="28" t="s">
        <v>331</v>
      </c>
      <c r="J38" s="27" t="s">
        <v>332</v>
      </c>
    </row>
    <row r="39" spans="1:10" ht="60" x14ac:dyDescent="0.25">
      <c r="A39" s="29">
        <v>40</v>
      </c>
      <c r="B39" s="30" t="s">
        <v>40</v>
      </c>
      <c r="C39" s="30" t="s">
        <v>310</v>
      </c>
      <c r="D39" s="30" t="s">
        <v>93</v>
      </c>
      <c r="E39" s="29">
        <v>155903</v>
      </c>
      <c r="F39" s="31" t="s">
        <v>333</v>
      </c>
      <c r="G39" s="30" t="s">
        <v>334</v>
      </c>
      <c r="H39" s="31" t="s">
        <v>335</v>
      </c>
      <c r="I39" s="32" t="s">
        <v>336</v>
      </c>
      <c r="J39" s="31" t="s">
        <v>337</v>
      </c>
    </row>
    <row r="40" spans="1:10" ht="36" x14ac:dyDescent="0.25">
      <c r="A40" s="25">
        <v>41</v>
      </c>
      <c r="B40" s="26" t="s">
        <v>40</v>
      </c>
      <c r="C40" s="26" t="s">
        <v>100</v>
      </c>
      <c r="D40" s="26" t="s">
        <v>100</v>
      </c>
      <c r="E40" s="25">
        <v>155911</v>
      </c>
      <c r="F40" s="27" t="s">
        <v>338</v>
      </c>
      <c r="G40" s="26" t="s">
        <v>339</v>
      </c>
      <c r="H40" s="27" t="s">
        <v>340</v>
      </c>
      <c r="I40" s="28" t="s">
        <v>341</v>
      </c>
      <c r="J40" s="27" t="s">
        <v>342</v>
      </c>
    </row>
    <row r="41" spans="1:10" ht="36" x14ac:dyDescent="0.25">
      <c r="A41" s="29">
        <v>42</v>
      </c>
      <c r="B41" s="30" t="s">
        <v>40</v>
      </c>
      <c r="C41" s="30" t="s">
        <v>100</v>
      </c>
      <c r="D41" s="30" t="s">
        <v>104</v>
      </c>
      <c r="E41" s="29">
        <v>155915</v>
      </c>
      <c r="F41" s="31" t="s">
        <v>343</v>
      </c>
      <c r="G41" s="30" t="s">
        <v>344</v>
      </c>
      <c r="H41" s="31" t="s">
        <v>345</v>
      </c>
      <c r="I41" s="32" t="s">
        <v>346</v>
      </c>
      <c r="J41" s="31" t="s">
        <v>347</v>
      </c>
    </row>
    <row r="42" spans="1:10" ht="60" x14ac:dyDescent="0.25">
      <c r="A42" s="25">
        <v>43</v>
      </c>
      <c r="B42" s="26" t="s">
        <v>40</v>
      </c>
      <c r="C42" s="26" t="s">
        <v>310</v>
      </c>
      <c r="D42" s="26" t="s">
        <v>105</v>
      </c>
      <c r="E42" s="25">
        <v>156654</v>
      </c>
      <c r="F42" s="27" t="s">
        <v>348</v>
      </c>
      <c r="G42" s="26" t="s">
        <v>349</v>
      </c>
      <c r="H42" s="27" t="s">
        <v>350</v>
      </c>
      <c r="I42" s="28" t="s">
        <v>351</v>
      </c>
      <c r="J42" s="27" t="s">
        <v>352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Demanda Final</vt:lpstr>
      <vt:lpstr>Endereços Hospitais</vt:lpstr>
    </vt:vector>
  </TitlesOfParts>
  <Company>EBSERH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Prieto De Oliveira</dc:creator>
  <cp:lastModifiedBy>Alejandra Prieto De Oliveira</cp:lastModifiedBy>
  <dcterms:created xsi:type="dcterms:W3CDTF">2025-11-28T13:19:20Z</dcterms:created>
  <dcterms:modified xsi:type="dcterms:W3CDTF">2026-03-09T14:41:34Z</dcterms:modified>
</cp:coreProperties>
</file>